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3. Cash Flow\"/>
    </mc:Choice>
  </mc:AlternateContent>
  <xr:revisionPtr revIDLastSave="0" documentId="8_{47C59254-D689-49CF-AABE-5C8C57FD02D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'DC45'!$A$1:$AA$46</definedName>
    <definedName name="_xlnm.Print_Area" localSheetId="10">'DC6'!$A$1:$AA$46</definedName>
    <definedName name="_xlnm.Print_Area" localSheetId="19">'DC7'!$A$1:$AA$46</definedName>
    <definedName name="_xlnm.Print_Area" localSheetId="25">'DC8'!$A$1:$AA$46</definedName>
    <definedName name="_xlnm.Print_Area" localSheetId="30">'DC9'!$A$1:$AA$46</definedName>
    <definedName name="_xlnm.Print_Area" localSheetId="4">'NC061'!$A$1:$AA$46</definedName>
    <definedName name="_xlnm.Print_Area" localSheetId="5">'NC062'!$A$1:$AA$46</definedName>
    <definedName name="_xlnm.Print_Area" localSheetId="6">'NC064'!$A$1:$AA$46</definedName>
    <definedName name="_xlnm.Print_Area" localSheetId="7">'NC065'!$A$1:$AA$46</definedName>
    <definedName name="_xlnm.Print_Area" localSheetId="8">'NC066'!$A$1:$AA$46</definedName>
    <definedName name="_xlnm.Print_Area" localSheetId="9">'NC067'!$A$1:$AA$46</definedName>
    <definedName name="_xlnm.Print_Area" localSheetId="11">'NC071'!$A$1:$AA$46</definedName>
    <definedName name="_xlnm.Print_Area" localSheetId="12">'NC072'!$A$1:$AA$46</definedName>
    <definedName name="_xlnm.Print_Area" localSheetId="13">'NC073'!$A$1:$AA$46</definedName>
    <definedName name="_xlnm.Print_Area" localSheetId="14">'NC074'!$A$1:$AA$46</definedName>
    <definedName name="_xlnm.Print_Area" localSheetId="15">'NC075'!$A$1:$AA$46</definedName>
    <definedName name="_xlnm.Print_Area" localSheetId="16">'NC076'!$A$1:$AA$46</definedName>
    <definedName name="_xlnm.Print_Area" localSheetId="17">'NC077'!$A$1:$AA$46</definedName>
    <definedName name="_xlnm.Print_Area" localSheetId="18">'NC078'!$A$1:$AA$46</definedName>
    <definedName name="_xlnm.Print_Area" localSheetId="20">'NC082'!$A$1:$AA$46</definedName>
    <definedName name="_xlnm.Print_Area" localSheetId="21">'NC084'!$A$1:$AA$46</definedName>
    <definedName name="_xlnm.Print_Area" localSheetId="22">'NC085'!$A$1:$AA$46</definedName>
    <definedName name="_xlnm.Print_Area" localSheetId="23">'NC086'!$A$1:$AA$46</definedName>
    <definedName name="_xlnm.Print_Area" localSheetId="24">'NC087'!$A$1:$AA$46</definedName>
    <definedName name="_xlnm.Print_Area" localSheetId="26">'NC091'!$A$1:$AA$46</definedName>
    <definedName name="_xlnm.Print_Area" localSheetId="27">'NC092'!$A$1:$AA$46</definedName>
    <definedName name="_xlnm.Print_Area" localSheetId="28">'NC093'!$A$1:$AA$46</definedName>
    <definedName name="_xlnm.Print_Area" localSheetId="29">'NC094'!$A$1:$AA$46</definedName>
    <definedName name="_xlnm.Print_Area" localSheetId="0">'NC451'!$A$1:$AA$46</definedName>
    <definedName name="_xlnm.Print_Area" localSheetId="1">'NC452'!$A$1:$AA$46</definedName>
    <definedName name="_xlnm.Print_Area" localSheetId="2">'NC453'!$A$1:$AA$46</definedName>
    <definedName name="_xlnm.Print_Area" localSheetId="31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5"/>
  <c r="Z42" i="6"/>
  <c r="Y42" i="7"/>
  <c r="Z42" i="7" s="1"/>
  <c r="Z42" i="8"/>
  <c r="Z42" i="9"/>
  <c r="Z42" i="10"/>
  <c r="Y42" i="10"/>
  <c r="Z42" i="11"/>
  <c r="Y42" i="11"/>
  <c r="Z42" i="12"/>
  <c r="Z42" i="13"/>
  <c r="Z42" i="14"/>
  <c r="Z42" i="15"/>
  <c r="Z42" i="16"/>
  <c r="Z42" i="17"/>
  <c r="Z42" i="18"/>
  <c r="Y42" i="18"/>
  <c r="Z42" i="19"/>
  <c r="Y42" i="19"/>
  <c r="Z42" i="20"/>
  <c r="Z42" i="21"/>
  <c r="Z42" i="22"/>
  <c r="Z42" i="23"/>
  <c r="Y42" i="23"/>
  <c r="Z42" i="24"/>
  <c r="Z42" i="26"/>
  <c r="Z42" i="27"/>
  <c r="Z42" i="28"/>
  <c r="Y42" i="28"/>
  <c r="Z42" i="29"/>
  <c r="Y42" i="29"/>
  <c r="Z42" i="30"/>
  <c r="Z42" i="31"/>
  <c r="Z42" i="1"/>
  <c r="W42" i="2"/>
  <c r="Y42" i="2" s="1"/>
  <c r="J42" i="2"/>
  <c r="H42" i="2"/>
  <c r="W42" i="3"/>
  <c r="Y42" i="3" s="1"/>
  <c r="J42" i="3"/>
  <c r="W42" i="4"/>
  <c r="Y42" i="4" s="1"/>
  <c r="J42" i="4"/>
  <c r="W42" i="5"/>
  <c r="Y42" i="5" s="1"/>
  <c r="J42" i="5"/>
  <c r="W42" i="6"/>
  <c r="Y42" i="6" s="1"/>
  <c r="J42" i="6"/>
  <c r="W42" i="7"/>
  <c r="J42" i="7"/>
  <c r="W42" i="8"/>
  <c r="Y42" i="8" s="1"/>
  <c r="J42" i="8"/>
  <c r="W42" i="9"/>
  <c r="Y42" i="9" s="1"/>
  <c r="J42" i="9"/>
  <c r="W42" i="10"/>
  <c r="J42" i="10"/>
  <c r="W42" i="1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J42" i="18"/>
  <c r="W42" i="19"/>
  <c r="J42" i="19"/>
  <c r="W42" i="20"/>
  <c r="Y42" i="20" s="1"/>
  <c r="J42" i="20"/>
  <c r="W42" i="21"/>
  <c r="Y42" i="21" s="1"/>
  <c r="J42" i="21"/>
  <c r="W42" i="22"/>
  <c r="Y42" i="22" s="1"/>
  <c r="J42" i="22"/>
  <c r="W42" i="23"/>
  <c r="J42" i="23"/>
  <c r="W42" i="24"/>
  <c r="Y42" i="24" s="1"/>
  <c r="J42" i="24"/>
  <c r="W42" i="25"/>
  <c r="Y42" i="25" s="1"/>
  <c r="Z42" i="25" s="1"/>
  <c r="J42" i="25"/>
  <c r="W42" i="26"/>
  <c r="Y42" i="26" s="1"/>
  <c r="J42" i="26"/>
  <c r="W42" i="27"/>
  <c r="Y42" i="27" s="1"/>
  <c r="J42" i="27"/>
  <c r="W42" i="28"/>
  <c r="J42" i="28"/>
  <c r="W42" i="29"/>
  <c r="J42" i="29"/>
  <c r="W42" i="30"/>
  <c r="Y42" i="30" s="1"/>
  <c r="J42" i="30"/>
  <c r="W42" i="31"/>
  <c r="Y42" i="31" s="1"/>
  <c r="J42" i="31"/>
  <c r="W42" i="32"/>
  <c r="Y42" i="32" s="1"/>
  <c r="Z42" i="32" s="1"/>
  <c r="J42" i="32"/>
  <c r="W42" i="1"/>
  <c r="Y42" i="1" s="1"/>
  <c r="J42" i="1"/>
  <c r="M41" i="3"/>
  <c r="L41" i="3"/>
  <c r="J41" i="5"/>
  <c r="O41" i="6"/>
  <c r="N41" i="6"/>
  <c r="W41" i="9"/>
  <c r="I41" i="11"/>
  <c r="H41" i="11"/>
  <c r="Q41" i="12"/>
  <c r="I41" i="14"/>
  <c r="K41" i="21"/>
  <c r="Q41" i="23"/>
  <c r="W41" i="25"/>
  <c r="V41" i="25"/>
  <c r="M41" i="29"/>
  <c r="P41" i="30"/>
  <c r="M41" i="3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Z39" i="9"/>
  <c r="Y39" i="9"/>
  <c r="X39" i="9"/>
  <c r="W39" i="9"/>
  <c r="V39" i="9"/>
  <c r="U39" i="9"/>
  <c r="T39" i="9"/>
  <c r="T41" i="9" s="1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D41" i="9" s="1"/>
  <c r="D43" i="9" s="1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H41" i="20" s="1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R41" i="27" s="1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1"/>
  <c r="Y39" i="1"/>
  <c r="Y41" i="1" s="1"/>
  <c r="Y43" i="1" s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I41" i="1" s="1"/>
  <c r="H39" i="1"/>
  <c r="G39" i="1"/>
  <c r="F39" i="1"/>
  <c r="E39" i="1"/>
  <c r="D39" i="1"/>
  <c r="C39" i="1"/>
  <c r="AA30" i="2"/>
  <c r="Y30" i="2"/>
  <c r="X30" i="2"/>
  <c r="W30" i="2"/>
  <c r="V30" i="2"/>
  <c r="U30" i="2"/>
  <c r="U41" i="2" s="1"/>
  <c r="T30" i="2"/>
  <c r="T41" i="2" s="1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E41" i="2" s="1"/>
  <c r="E43" i="2" s="1"/>
  <c r="D30" i="2"/>
  <c r="C30" i="2"/>
  <c r="AA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Z30" i="6" s="1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C41" i="12" s="1"/>
  <c r="C43" i="12" s="1"/>
  <c r="AA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R41" i="20" s="1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Z30" i="22" s="1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Z30" i="24" s="1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D41" i="26" s="1"/>
  <c r="D43" i="26" s="1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L41" i="28" s="1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E41" i="30" s="1"/>
  <c r="E43" i="30" s="1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X41" i="32" s="1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H41" i="1" s="1"/>
  <c r="G30" i="1"/>
  <c r="F30" i="1"/>
  <c r="E30" i="1"/>
  <c r="D30" i="1"/>
  <c r="C30" i="1"/>
  <c r="AA17" i="2"/>
  <c r="AA41" i="2" s="1"/>
  <c r="AA43" i="2" s="1"/>
  <c r="Y17" i="2"/>
  <c r="X17" i="2"/>
  <c r="W17" i="2"/>
  <c r="W41" i="2" s="1"/>
  <c r="V17" i="2"/>
  <c r="V41" i="2" s="1"/>
  <c r="U17" i="2"/>
  <c r="T17" i="2"/>
  <c r="S17" i="2"/>
  <c r="R17" i="2"/>
  <c r="R41" i="2" s="1"/>
  <c r="Q17" i="2"/>
  <c r="P17" i="2"/>
  <c r="P41" i="2" s="1"/>
  <c r="O17" i="2"/>
  <c r="O41" i="2" s="1"/>
  <c r="N17" i="2"/>
  <c r="N41" i="2" s="1"/>
  <c r="M17" i="2"/>
  <c r="M41" i="2" s="1"/>
  <c r="L17" i="2"/>
  <c r="K17" i="2"/>
  <c r="J17" i="2"/>
  <c r="J41" i="2" s="1"/>
  <c r="I17" i="2"/>
  <c r="H17" i="2"/>
  <c r="H41" i="2" s="1"/>
  <c r="G17" i="2"/>
  <c r="G41" i="2" s="1"/>
  <c r="G43" i="2" s="1"/>
  <c r="F17" i="2"/>
  <c r="F41" i="2" s="1"/>
  <c r="F43" i="2" s="1"/>
  <c r="E17" i="2"/>
  <c r="D17" i="2"/>
  <c r="D41" i="2" s="1"/>
  <c r="D43" i="2" s="1"/>
  <c r="C17" i="2"/>
  <c r="AA17" i="3"/>
  <c r="AA41" i="3" s="1"/>
  <c r="AA43" i="3" s="1"/>
  <c r="Y17" i="3"/>
  <c r="X17" i="3"/>
  <c r="W17" i="3"/>
  <c r="W41" i="3" s="1"/>
  <c r="V17" i="3"/>
  <c r="V41" i="3" s="1"/>
  <c r="U17" i="3"/>
  <c r="T17" i="3"/>
  <c r="S17" i="3"/>
  <c r="R17" i="3"/>
  <c r="R41" i="3" s="1"/>
  <c r="Q17" i="3"/>
  <c r="P17" i="3"/>
  <c r="P41" i="3" s="1"/>
  <c r="O17" i="3"/>
  <c r="O41" i="3" s="1"/>
  <c r="N17" i="3"/>
  <c r="N41" i="3" s="1"/>
  <c r="M17" i="3"/>
  <c r="L17" i="3"/>
  <c r="K17" i="3"/>
  <c r="J17" i="3"/>
  <c r="J41" i="3" s="1"/>
  <c r="I17" i="3"/>
  <c r="H17" i="3"/>
  <c r="H41" i="3" s="1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C17" i="3"/>
  <c r="AA17" i="4"/>
  <c r="AA41" i="4" s="1"/>
  <c r="AA43" i="4" s="1"/>
  <c r="Y17" i="4"/>
  <c r="X17" i="4"/>
  <c r="W17" i="4"/>
  <c r="W41" i="4" s="1"/>
  <c r="V17" i="4"/>
  <c r="V41" i="4" s="1"/>
  <c r="U17" i="4"/>
  <c r="T17" i="4"/>
  <c r="S17" i="4"/>
  <c r="R17" i="4"/>
  <c r="R41" i="4" s="1"/>
  <c r="Q17" i="4"/>
  <c r="P17" i="4"/>
  <c r="P41" i="4" s="1"/>
  <c r="O17" i="4"/>
  <c r="O41" i="4" s="1"/>
  <c r="N17" i="4"/>
  <c r="N41" i="4" s="1"/>
  <c r="M17" i="4"/>
  <c r="M41" i="4" s="1"/>
  <c r="L17" i="4"/>
  <c r="K17" i="4"/>
  <c r="J17" i="4"/>
  <c r="J41" i="4" s="1"/>
  <c r="I17" i="4"/>
  <c r="H17" i="4"/>
  <c r="H41" i="4" s="1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C17" i="4"/>
  <c r="AA17" i="5"/>
  <c r="AA41" i="5" s="1"/>
  <c r="AA43" i="5" s="1"/>
  <c r="Y17" i="5"/>
  <c r="X17" i="5"/>
  <c r="W17" i="5"/>
  <c r="W41" i="5" s="1"/>
  <c r="V17" i="5"/>
  <c r="V41" i="5" s="1"/>
  <c r="U17" i="5"/>
  <c r="U41" i="5" s="1"/>
  <c r="T17" i="5"/>
  <c r="S17" i="5"/>
  <c r="R17" i="5"/>
  <c r="R41" i="5" s="1"/>
  <c r="Q17" i="5"/>
  <c r="P17" i="5"/>
  <c r="P41" i="5" s="1"/>
  <c r="O17" i="5"/>
  <c r="O41" i="5" s="1"/>
  <c r="N17" i="5"/>
  <c r="N41" i="5" s="1"/>
  <c r="M17" i="5"/>
  <c r="M41" i="5" s="1"/>
  <c r="L17" i="5"/>
  <c r="K17" i="5"/>
  <c r="J17" i="5"/>
  <c r="I17" i="5"/>
  <c r="H17" i="5"/>
  <c r="H41" i="5" s="1"/>
  <c r="G17" i="5"/>
  <c r="G41" i="5" s="1"/>
  <c r="G43" i="5" s="1"/>
  <c r="H42" i="5" s="1"/>
  <c r="F17" i="5"/>
  <c r="F41" i="5" s="1"/>
  <c r="F43" i="5" s="1"/>
  <c r="E17" i="5"/>
  <c r="E41" i="5" s="1"/>
  <c r="E43" i="5" s="1"/>
  <c r="D17" i="5"/>
  <c r="C17" i="5"/>
  <c r="AA17" i="6"/>
  <c r="AA41" i="6" s="1"/>
  <c r="AA43" i="6" s="1"/>
  <c r="Y17" i="6"/>
  <c r="X17" i="6"/>
  <c r="W17" i="6"/>
  <c r="W41" i="6" s="1"/>
  <c r="V17" i="6"/>
  <c r="V41" i="6" s="1"/>
  <c r="U17" i="6"/>
  <c r="U41" i="6" s="1"/>
  <c r="T17" i="6"/>
  <c r="S17" i="6"/>
  <c r="R17" i="6"/>
  <c r="Q17" i="6"/>
  <c r="P17" i="6"/>
  <c r="P41" i="6" s="1"/>
  <c r="O17" i="6"/>
  <c r="N17" i="6"/>
  <c r="M17" i="6"/>
  <c r="M41" i="6" s="1"/>
  <c r="L17" i="6"/>
  <c r="K17" i="6"/>
  <c r="J17" i="6"/>
  <c r="I17" i="6"/>
  <c r="H17" i="6"/>
  <c r="H41" i="6" s="1"/>
  <c r="G17" i="6"/>
  <c r="G41" i="6" s="1"/>
  <c r="G43" i="6" s="1"/>
  <c r="H42" i="6" s="1"/>
  <c r="F17" i="6"/>
  <c r="F41" i="6" s="1"/>
  <c r="F43" i="6" s="1"/>
  <c r="E17" i="6"/>
  <c r="E41" i="6" s="1"/>
  <c r="E43" i="6" s="1"/>
  <c r="D17" i="6"/>
  <c r="C17" i="6"/>
  <c r="AA17" i="7"/>
  <c r="Y17" i="7"/>
  <c r="X17" i="7"/>
  <c r="X41" i="7" s="1"/>
  <c r="W17" i="7"/>
  <c r="W41" i="7" s="1"/>
  <c r="V17" i="7"/>
  <c r="V41" i="7" s="1"/>
  <c r="U17" i="7"/>
  <c r="T17" i="7"/>
  <c r="T41" i="7" s="1"/>
  <c r="S17" i="7"/>
  <c r="R17" i="7"/>
  <c r="Q17" i="7"/>
  <c r="Q41" i="7" s="1"/>
  <c r="P17" i="7"/>
  <c r="P41" i="7" s="1"/>
  <c r="O17" i="7"/>
  <c r="O41" i="7" s="1"/>
  <c r="N17" i="7"/>
  <c r="N41" i="7" s="1"/>
  <c r="M17" i="7"/>
  <c r="L17" i="7"/>
  <c r="L41" i="7" s="1"/>
  <c r="K17" i="7"/>
  <c r="J17" i="7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J43" i="7" s="1"/>
  <c r="F17" i="7"/>
  <c r="F41" i="7" s="1"/>
  <c r="F43" i="7" s="1"/>
  <c r="E17" i="7"/>
  <c r="D17" i="7"/>
  <c r="D41" i="7" s="1"/>
  <c r="D43" i="7" s="1"/>
  <c r="C17" i="7"/>
  <c r="AA17" i="8"/>
  <c r="Y17" i="8"/>
  <c r="Y41" i="8" s="1"/>
  <c r="Y43" i="8" s="1"/>
  <c r="X17" i="8"/>
  <c r="X41" i="8" s="1"/>
  <c r="W17" i="8"/>
  <c r="W41" i="8" s="1"/>
  <c r="V17" i="8"/>
  <c r="U17" i="8"/>
  <c r="U41" i="8" s="1"/>
  <c r="T17" i="8"/>
  <c r="T41" i="8" s="1"/>
  <c r="S17" i="8"/>
  <c r="R17" i="8"/>
  <c r="R41" i="8" s="1"/>
  <c r="Q17" i="8"/>
  <c r="Q41" i="8" s="1"/>
  <c r="P17" i="8"/>
  <c r="P41" i="8" s="1"/>
  <c r="O17" i="8"/>
  <c r="O41" i="8" s="1"/>
  <c r="N17" i="8"/>
  <c r="M17" i="8"/>
  <c r="M41" i="8" s="1"/>
  <c r="L17" i="8"/>
  <c r="L41" i="8" s="1"/>
  <c r="K17" i="8"/>
  <c r="J17" i="8"/>
  <c r="J41" i="8" s="1"/>
  <c r="I17" i="8"/>
  <c r="I41" i="8" s="1"/>
  <c r="H17" i="8"/>
  <c r="H41" i="8" s="1"/>
  <c r="G17" i="8"/>
  <c r="G41" i="8" s="1"/>
  <c r="G43" i="8" s="1"/>
  <c r="H42" i="8" s="1"/>
  <c r="F17" i="8"/>
  <c r="E17" i="8"/>
  <c r="E41" i="8" s="1"/>
  <c r="E43" i="8" s="1"/>
  <c r="D17" i="8"/>
  <c r="D41" i="8" s="1"/>
  <c r="D43" i="8" s="1"/>
  <c r="C17" i="8"/>
  <c r="AA17" i="9"/>
  <c r="AA41" i="9" s="1"/>
  <c r="AA43" i="9" s="1"/>
  <c r="Y17" i="9"/>
  <c r="X17" i="9"/>
  <c r="X41" i="9" s="1"/>
  <c r="W17" i="9"/>
  <c r="V17" i="9"/>
  <c r="V41" i="9" s="1"/>
  <c r="U17" i="9"/>
  <c r="U41" i="9" s="1"/>
  <c r="T17" i="9"/>
  <c r="S17" i="9"/>
  <c r="R17" i="9"/>
  <c r="R41" i="9" s="1"/>
  <c r="Q17" i="9"/>
  <c r="Q41" i="9" s="1"/>
  <c r="P17" i="9"/>
  <c r="P41" i="9" s="1"/>
  <c r="O17" i="9"/>
  <c r="O41" i="9" s="1"/>
  <c r="N17" i="9"/>
  <c r="N41" i="9" s="1"/>
  <c r="M17" i="9"/>
  <c r="M41" i="9" s="1"/>
  <c r="L17" i="9"/>
  <c r="K17" i="9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E41" i="9" s="1"/>
  <c r="E43" i="9" s="1"/>
  <c r="D17" i="9"/>
  <c r="C17" i="9"/>
  <c r="AA17" i="10"/>
  <c r="AA41" i="10" s="1"/>
  <c r="AA43" i="10" s="1"/>
  <c r="Z17" i="10"/>
  <c r="Y17" i="10"/>
  <c r="Y41" i="10" s="1"/>
  <c r="Y43" i="10" s="1"/>
  <c r="X17" i="10"/>
  <c r="X41" i="10" s="1"/>
  <c r="W17" i="10"/>
  <c r="W41" i="10" s="1"/>
  <c r="V17" i="10"/>
  <c r="V41" i="10" s="1"/>
  <c r="U17" i="10"/>
  <c r="T17" i="10"/>
  <c r="S17" i="10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L17" i="10"/>
  <c r="K17" i="10"/>
  <c r="J17" i="10"/>
  <c r="J41" i="10" s="1"/>
  <c r="I17" i="10"/>
  <c r="I41" i="10" s="1"/>
  <c r="H17" i="10"/>
  <c r="H41" i="10" s="1"/>
  <c r="G17" i="10"/>
  <c r="G41" i="10" s="1"/>
  <c r="G43" i="10" s="1"/>
  <c r="H42" i="10" s="1"/>
  <c r="H43" i="10" s="1"/>
  <c r="I42" i="10" s="1"/>
  <c r="I43" i="10" s="1"/>
  <c r="F17" i="10"/>
  <c r="F41" i="10" s="1"/>
  <c r="F43" i="10" s="1"/>
  <c r="E17" i="10"/>
  <c r="D17" i="10"/>
  <c r="C17" i="10"/>
  <c r="AA17" i="11"/>
  <c r="AA41" i="11" s="1"/>
  <c r="AA43" i="11" s="1"/>
  <c r="Y17" i="11"/>
  <c r="Y41" i="11" s="1"/>
  <c r="Y43" i="11" s="1"/>
  <c r="X17" i="11"/>
  <c r="W17" i="11"/>
  <c r="W41" i="11" s="1"/>
  <c r="V17" i="11"/>
  <c r="V41" i="11" s="1"/>
  <c r="U17" i="11"/>
  <c r="T17" i="11"/>
  <c r="S17" i="1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L17" i="11"/>
  <c r="K17" i="11"/>
  <c r="J17" i="11"/>
  <c r="J41" i="11" s="1"/>
  <c r="I17" i="11"/>
  <c r="H17" i="11"/>
  <c r="G17" i="11"/>
  <c r="G41" i="11" s="1"/>
  <c r="G43" i="11" s="1"/>
  <c r="H42" i="11" s="1"/>
  <c r="H43" i="11" s="1"/>
  <c r="I42" i="11" s="1"/>
  <c r="I43" i="11" s="1"/>
  <c r="J43" i="11" s="1"/>
  <c r="F17" i="11"/>
  <c r="F41" i="11" s="1"/>
  <c r="F43" i="11" s="1"/>
  <c r="E17" i="11"/>
  <c r="D17" i="11"/>
  <c r="C17" i="11"/>
  <c r="AA17" i="12"/>
  <c r="AA41" i="12" s="1"/>
  <c r="AA43" i="12" s="1"/>
  <c r="Y17" i="12"/>
  <c r="Y41" i="12" s="1"/>
  <c r="Y43" i="12" s="1"/>
  <c r="X17" i="12"/>
  <c r="W17" i="12"/>
  <c r="W41" i="12" s="1"/>
  <c r="V17" i="12"/>
  <c r="V41" i="12" s="1"/>
  <c r="U17" i="12"/>
  <c r="T17" i="12"/>
  <c r="S17" i="12"/>
  <c r="R17" i="12"/>
  <c r="R41" i="12" s="1"/>
  <c r="Q17" i="12"/>
  <c r="P17" i="12"/>
  <c r="P41" i="12" s="1"/>
  <c r="O17" i="12"/>
  <c r="O41" i="12" s="1"/>
  <c r="N17" i="12"/>
  <c r="N41" i="12" s="1"/>
  <c r="M17" i="12"/>
  <c r="L17" i="12"/>
  <c r="K17" i="12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F17" i="12"/>
  <c r="F41" i="12" s="1"/>
  <c r="F43" i="12" s="1"/>
  <c r="E17" i="12"/>
  <c r="D17" i="12"/>
  <c r="C17" i="12"/>
  <c r="AA17" i="13"/>
  <c r="AA41" i="13" s="1"/>
  <c r="AA43" i="13" s="1"/>
  <c r="Y17" i="13"/>
  <c r="Y41" i="13" s="1"/>
  <c r="Y43" i="13" s="1"/>
  <c r="X17" i="13"/>
  <c r="W17" i="13"/>
  <c r="W41" i="13" s="1"/>
  <c r="V17" i="13"/>
  <c r="U17" i="13"/>
  <c r="T17" i="13"/>
  <c r="S17" i="13"/>
  <c r="R17" i="13"/>
  <c r="R41" i="13" s="1"/>
  <c r="Q17" i="13"/>
  <c r="Q41" i="13" s="1"/>
  <c r="P17" i="13"/>
  <c r="P41" i="13" s="1"/>
  <c r="O17" i="13"/>
  <c r="O41" i="13" s="1"/>
  <c r="N17" i="13"/>
  <c r="M17" i="13"/>
  <c r="L17" i="13"/>
  <c r="K17" i="13"/>
  <c r="J17" i="13"/>
  <c r="J41" i="13" s="1"/>
  <c r="I17" i="13"/>
  <c r="I41" i="13" s="1"/>
  <c r="H17" i="13"/>
  <c r="H41" i="13" s="1"/>
  <c r="G17" i="13"/>
  <c r="G41" i="13" s="1"/>
  <c r="G43" i="13" s="1"/>
  <c r="H42" i="13" s="1"/>
  <c r="F17" i="13"/>
  <c r="E17" i="13"/>
  <c r="D17" i="13"/>
  <c r="C17" i="13"/>
  <c r="AA17" i="14"/>
  <c r="AA41" i="14" s="1"/>
  <c r="AA43" i="14" s="1"/>
  <c r="Y17" i="14"/>
  <c r="X17" i="14"/>
  <c r="X41" i="14" s="1"/>
  <c r="X43" i="14" s="1"/>
  <c r="W17" i="14"/>
  <c r="W41" i="14" s="1"/>
  <c r="V17" i="14"/>
  <c r="U17" i="14"/>
  <c r="U41" i="14" s="1"/>
  <c r="T17" i="14"/>
  <c r="T41" i="14" s="1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M17" i="14"/>
  <c r="L17" i="14"/>
  <c r="L41" i="14" s="1"/>
  <c r="K17" i="14"/>
  <c r="K41" i="14" s="1"/>
  <c r="J17" i="14"/>
  <c r="J41" i="14" s="1"/>
  <c r="I17" i="14"/>
  <c r="H17" i="14"/>
  <c r="H41" i="14" s="1"/>
  <c r="G17" i="14"/>
  <c r="G41" i="14" s="1"/>
  <c r="G43" i="14" s="1"/>
  <c r="H42" i="14" s="1"/>
  <c r="F17" i="14"/>
  <c r="E17" i="14"/>
  <c r="D17" i="14"/>
  <c r="D41" i="14" s="1"/>
  <c r="D43" i="14" s="1"/>
  <c r="C17" i="14"/>
  <c r="C41" i="14" s="1"/>
  <c r="C43" i="14" s="1"/>
  <c r="AA17" i="15"/>
  <c r="AA41" i="15" s="1"/>
  <c r="AA43" i="15" s="1"/>
  <c r="Y17" i="15"/>
  <c r="X17" i="15"/>
  <c r="W17" i="15"/>
  <c r="W41" i="15" s="1"/>
  <c r="V17" i="15"/>
  <c r="V41" i="15" s="1"/>
  <c r="U17" i="15"/>
  <c r="T17" i="15"/>
  <c r="T41" i="15" s="1"/>
  <c r="S17" i="15"/>
  <c r="S41" i="15" s="1"/>
  <c r="R17" i="15"/>
  <c r="R41" i="15" s="1"/>
  <c r="Q17" i="15"/>
  <c r="P17" i="15"/>
  <c r="P41" i="15" s="1"/>
  <c r="O17" i="15"/>
  <c r="O41" i="15" s="1"/>
  <c r="N17" i="15"/>
  <c r="N41" i="15" s="1"/>
  <c r="M17" i="15"/>
  <c r="L17" i="15"/>
  <c r="L41" i="15" s="1"/>
  <c r="K17" i="15"/>
  <c r="K41" i="15" s="1"/>
  <c r="J17" i="15"/>
  <c r="J41" i="15" s="1"/>
  <c r="I17" i="15"/>
  <c r="H17" i="15"/>
  <c r="H41" i="15" s="1"/>
  <c r="G17" i="15"/>
  <c r="G41" i="15" s="1"/>
  <c r="G43" i="15" s="1"/>
  <c r="H42" i="15" s="1"/>
  <c r="F17" i="15"/>
  <c r="F41" i="15" s="1"/>
  <c r="F43" i="15" s="1"/>
  <c r="E17" i="15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X41" i="16" s="1"/>
  <c r="W17" i="16"/>
  <c r="W41" i="16" s="1"/>
  <c r="V17" i="16"/>
  <c r="U17" i="16"/>
  <c r="U41" i="16" s="1"/>
  <c r="T17" i="16"/>
  <c r="T41" i="16" s="1"/>
  <c r="S17" i="16"/>
  <c r="S41" i="16" s="1"/>
  <c r="R17" i="16"/>
  <c r="Q17" i="16"/>
  <c r="Q41" i="16" s="1"/>
  <c r="P17" i="16"/>
  <c r="P41" i="16" s="1"/>
  <c r="O17" i="16"/>
  <c r="O41" i="16" s="1"/>
  <c r="N17" i="16"/>
  <c r="M17" i="16"/>
  <c r="M41" i="16" s="1"/>
  <c r="L17" i="16"/>
  <c r="L41" i="16" s="1"/>
  <c r="K17" i="16"/>
  <c r="K41" i="16" s="1"/>
  <c r="J17" i="16"/>
  <c r="I17" i="16"/>
  <c r="I41" i="16" s="1"/>
  <c r="H17" i="16"/>
  <c r="H41" i="16" s="1"/>
  <c r="G17" i="16"/>
  <c r="G41" i="16" s="1"/>
  <c r="G43" i="16" s="1"/>
  <c r="H42" i="16" s="1"/>
  <c r="H43" i="16" s="1"/>
  <c r="I42" i="16" s="1"/>
  <c r="F17" i="16"/>
  <c r="E17" i="16"/>
  <c r="E41" i="16" s="1"/>
  <c r="E43" i="16" s="1"/>
  <c r="D17" i="16"/>
  <c r="D41" i="16" s="1"/>
  <c r="D43" i="16" s="1"/>
  <c r="C17" i="16"/>
  <c r="C41" i="16" s="1"/>
  <c r="C43" i="16" s="1"/>
  <c r="AA17" i="17"/>
  <c r="Z17" i="17"/>
  <c r="Y17" i="17"/>
  <c r="Y41" i="17" s="1"/>
  <c r="Y43" i="17" s="1"/>
  <c r="X17" i="17"/>
  <c r="X41" i="17" s="1"/>
  <c r="W17" i="17"/>
  <c r="W41" i="17" s="1"/>
  <c r="V17" i="17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M17" i="17"/>
  <c r="M41" i="17" s="1"/>
  <c r="L17" i="17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F17" i="17"/>
  <c r="E17" i="17"/>
  <c r="E41" i="17" s="1"/>
  <c r="E43" i="17" s="1"/>
  <c r="D17" i="17"/>
  <c r="C17" i="17"/>
  <c r="C41" i="17" s="1"/>
  <c r="C43" i="17" s="1"/>
  <c r="AA17" i="18"/>
  <c r="AA41" i="18" s="1"/>
  <c r="AA43" i="18" s="1"/>
  <c r="Y17" i="18"/>
  <c r="X17" i="18"/>
  <c r="W17" i="18"/>
  <c r="W41" i="18" s="1"/>
  <c r="V17" i="18"/>
  <c r="U17" i="18"/>
  <c r="U41" i="18" s="1"/>
  <c r="T17" i="18"/>
  <c r="S17" i="18"/>
  <c r="S41" i="18" s="1"/>
  <c r="R17" i="18"/>
  <c r="Q17" i="18"/>
  <c r="Q41" i="18" s="1"/>
  <c r="P17" i="18"/>
  <c r="O17" i="18"/>
  <c r="O41" i="18" s="1"/>
  <c r="N17" i="18"/>
  <c r="M17" i="18"/>
  <c r="M41" i="18" s="1"/>
  <c r="L17" i="18"/>
  <c r="K17" i="18"/>
  <c r="K41" i="18" s="1"/>
  <c r="J17" i="18"/>
  <c r="I17" i="18"/>
  <c r="I41" i="18" s="1"/>
  <c r="H17" i="18"/>
  <c r="G17" i="18"/>
  <c r="G41" i="18" s="1"/>
  <c r="G43" i="18" s="1"/>
  <c r="H42" i="18" s="1"/>
  <c r="F17" i="18"/>
  <c r="E17" i="18"/>
  <c r="E41" i="18" s="1"/>
  <c r="E43" i="18" s="1"/>
  <c r="D17" i="18"/>
  <c r="C17" i="18"/>
  <c r="C41" i="18" s="1"/>
  <c r="C43" i="18" s="1"/>
  <c r="AA17" i="19"/>
  <c r="AA41" i="19" s="1"/>
  <c r="AA43" i="19" s="1"/>
  <c r="Y17" i="19"/>
  <c r="Y41" i="19" s="1"/>
  <c r="Y43" i="19" s="1"/>
  <c r="X17" i="19"/>
  <c r="W17" i="19"/>
  <c r="W41" i="19" s="1"/>
  <c r="V17" i="19"/>
  <c r="U17" i="19"/>
  <c r="U41" i="19" s="1"/>
  <c r="T17" i="19"/>
  <c r="S17" i="19"/>
  <c r="S41" i="19" s="1"/>
  <c r="R17" i="19"/>
  <c r="Q17" i="19"/>
  <c r="Q41" i="19" s="1"/>
  <c r="P17" i="19"/>
  <c r="P41" i="19" s="1"/>
  <c r="O17" i="19"/>
  <c r="O41" i="19" s="1"/>
  <c r="N17" i="19"/>
  <c r="M17" i="19"/>
  <c r="M41" i="19" s="1"/>
  <c r="L17" i="19"/>
  <c r="L41" i="19" s="1"/>
  <c r="K17" i="19"/>
  <c r="K41" i="19" s="1"/>
  <c r="J17" i="19"/>
  <c r="I17" i="19"/>
  <c r="I41" i="19" s="1"/>
  <c r="H17" i="19"/>
  <c r="G17" i="19"/>
  <c r="G41" i="19" s="1"/>
  <c r="G43" i="19" s="1"/>
  <c r="H42" i="19" s="1"/>
  <c r="F17" i="19"/>
  <c r="E17" i="19"/>
  <c r="E41" i="19" s="1"/>
  <c r="E43" i="19" s="1"/>
  <c r="D17" i="19"/>
  <c r="D41" i="19" s="1"/>
  <c r="D43" i="19" s="1"/>
  <c r="C17" i="19"/>
  <c r="C41" i="19" s="1"/>
  <c r="C43" i="19" s="1"/>
  <c r="AA17" i="20"/>
  <c r="Y17" i="20"/>
  <c r="Y41" i="20" s="1"/>
  <c r="Y43" i="20" s="1"/>
  <c r="X17" i="20"/>
  <c r="W17" i="20"/>
  <c r="W41" i="20" s="1"/>
  <c r="V17" i="20"/>
  <c r="U17" i="20"/>
  <c r="U41" i="20" s="1"/>
  <c r="T17" i="20"/>
  <c r="T41" i="20" s="1"/>
  <c r="S17" i="20"/>
  <c r="S41" i="20" s="1"/>
  <c r="R17" i="20"/>
  <c r="Q17" i="20"/>
  <c r="Q41" i="20" s="1"/>
  <c r="P17" i="20"/>
  <c r="O17" i="20"/>
  <c r="O41" i="20" s="1"/>
  <c r="N17" i="20"/>
  <c r="M17" i="20"/>
  <c r="M41" i="20" s="1"/>
  <c r="L17" i="20"/>
  <c r="L41" i="20" s="1"/>
  <c r="K17" i="20"/>
  <c r="K41" i="20" s="1"/>
  <c r="J17" i="20"/>
  <c r="I17" i="20"/>
  <c r="I41" i="20" s="1"/>
  <c r="H17" i="20"/>
  <c r="G17" i="20"/>
  <c r="G41" i="20" s="1"/>
  <c r="G43" i="20" s="1"/>
  <c r="H42" i="20" s="1"/>
  <c r="H43" i="20" s="1"/>
  <c r="I42" i="20" s="1"/>
  <c r="I43" i="20" s="1"/>
  <c r="F17" i="20"/>
  <c r="E17" i="20"/>
  <c r="E41" i="20" s="1"/>
  <c r="E43" i="20" s="1"/>
  <c r="D17" i="20"/>
  <c r="D41" i="20" s="1"/>
  <c r="D43" i="20" s="1"/>
  <c r="C17" i="20"/>
  <c r="C41" i="20" s="1"/>
  <c r="C43" i="20" s="1"/>
  <c r="AA17" i="21"/>
  <c r="Y17" i="21"/>
  <c r="Y41" i="21" s="1"/>
  <c r="Y43" i="21" s="1"/>
  <c r="X17" i="21"/>
  <c r="X41" i="21" s="1"/>
  <c r="W17" i="21"/>
  <c r="W41" i="21" s="1"/>
  <c r="V17" i="21"/>
  <c r="U17" i="21"/>
  <c r="U41" i="21" s="1"/>
  <c r="T17" i="21"/>
  <c r="T41" i="21" s="1"/>
  <c r="S17" i="21"/>
  <c r="S41" i="21" s="1"/>
  <c r="R17" i="21"/>
  <c r="Q17" i="21"/>
  <c r="Q41" i="21" s="1"/>
  <c r="P17" i="21"/>
  <c r="P41" i="21" s="1"/>
  <c r="O17" i="21"/>
  <c r="O41" i="21" s="1"/>
  <c r="N17" i="21"/>
  <c r="M17" i="21"/>
  <c r="M41" i="21" s="1"/>
  <c r="L17" i="21"/>
  <c r="L41" i="21" s="1"/>
  <c r="K17" i="21"/>
  <c r="J17" i="21"/>
  <c r="J41" i="21" s="1"/>
  <c r="I17" i="21"/>
  <c r="I41" i="21" s="1"/>
  <c r="H17" i="21"/>
  <c r="H41" i="21" s="1"/>
  <c r="G17" i="21"/>
  <c r="G41" i="21" s="1"/>
  <c r="G43" i="21" s="1"/>
  <c r="H42" i="21" s="1"/>
  <c r="F17" i="21"/>
  <c r="E17" i="21"/>
  <c r="E41" i="21" s="1"/>
  <c r="E43" i="21" s="1"/>
  <c r="D17" i="21"/>
  <c r="D41" i="21" s="1"/>
  <c r="D43" i="21" s="1"/>
  <c r="C17" i="21"/>
  <c r="C41" i="21" s="1"/>
  <c r="C43" i="21" s="1"/>
  <c r="AA17" i="22"/>
  <c r="Y17" i="22"/>
  <c r="Y41" i="22" s="1"/>
  <c r="X17" i="22"/>
  <c r="W17" i="22"/>
  <c r="V17" i="22"/>
  <c r="V41" i="22" s="1"/>
  <c r="U17" i="22"/>
  <c r="U41" i="22" s="1"/>
  <c r="T17" i="22"/>
  <c r="T41" i="22" s="1"/>
  <c r="S17" i="22"/>
  <c r="R17" i="22"/>
  <c r="R41" i="22" s="1"/>
  <c r="Q17" i="22"/>
  <c r="P17" i="22"/>
  <c r="P41" i="22" s="1"/>
  <c r="O17" i="22"/>
  <c r="N17" i="22"/>
  <c r="N41" i="22" s="1"/>
  <c r="M17" i="22"/>
  <c r="M41" i="22" s="1"/>
  <c r="L17" i="22"/>
  <c r="L41" i="22" s="1"/>
  <c r="K17" i="22"/>
  <c r="J17" i="22"/>
  <c r="J41" i="22" s="1"/>
  <c r="I17" i="22"/>
  <c r="H17" i="22"/>
  <c r="H41" i="22" s="1"/>
  <c r="G17" i="22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X17" i="23"/>
  <c r="X41" i="23" s="1"/>
  <c r="W17" i="23"/>
  <c r="W41" i="23" s="1"/>
  <c r="V17" i="23"/>
  <c r="V41" i="23" s="1"/>
  <c r="U17" i="23"/>
  <c r="U41" i="23" s="1"/>
  <c r="T17" i="23"/>
  <c r="S17" i="23"/>
  <c r="S41" i="23" s="1"/>
  <c r="R17" i="23"/>
  <c r="R41" i="23" s="1"/>
  <c r="Q17" i="23"/>
  <c r="P17" i="23"/>
  <c r="P41" i="23" s="1"/>
  <c r="O17" i="23"/>
  <c r="O41" i="23" s="1"/>
  <c r="N17" i="23"/>
  <c r="M17" i="23"/>
  <c r="M41" i="23" s="1"/>
  <c r="L17" i="23"/>
  <c r="K17" i="23"/>
  <c r="K41" i="23" s="1"/>
  <c r="J17" i="23"/>
  <c r="J41" i="23" s="1"/>
  <c r="I17" i="23"/>
  <c r="H17" i="23"/>
  <c r="H41" i="23" s="1"/>
  <c r="G17" i="23"/>
  <c r="G41" i="23" s="1"/>
  <c r="G43" i="23" s="1"/>
  <c r="H42" i="23" s="1"/>
  <c r="F17" i="23"/>
  <c r="E17" i="23"/>
  <c r="E41" i="23" s="1"/>
  <c r="E43" i="23" s="1"/>
  <c r="D17" i="23"/>
  <c r="C17" i="23"/>
  <c r="C41" i="23" s="1"/>
  <c r="C43" i="23" s="1"/>
  <c r="AA17" i="24"/>
  <c r="AA41" i="24" s="1"/>
  <c r="AA43" i="24" s="1"/>
  <c r="Y17" i="24"/>
  <c r="X17" i="24"/>
  <c r="W17" i="24"/>
  <c r="W41" i="24" s="1"/>
  <c r="V17" i="24"/>
  <c r="V41" i="24" s="1"/>
  <c r="U17" i="24"/>
  <c r="U41" i="24" s="1"/>
  <c r="T17" i="24"/>
  <c r="S17" i="24"/>
  <c r="S41" i="24" s="1"/>
  <c r="R17" i="24"/>
  <c r="R41" i="24" s="1"/>
  <c r="Q17" i="24"/>
  <c r="P17" i="24"/>
  <c r="P41" i="24" s="1"/>
  <c r="O17" i="24"/>
  <c r="O41" i="24" s="1"/>
  <c r="N17" i="24"/>
  <c r="N41" i="24" s="1"/>
  <c r="M17" i="24"/>
  <c r="M41" i="24" s="1"/>
  <c r="L17" i="24"/>
  <c r="K17" i="24"/>
  <c r="K41" i="24" s="1"/>
  <c r="J17" i="24"/>
  <c r="J41" i="24" s="1"/>
  <c r="I17" i="24"/>
  <c r="H17" i="24"/>
  <c r="H41" i="24" s="1"/>
  <c r="G17" i="24"/>
  <c r="G41" i="24" s="1"/>
  <c r="G43" i="24" s="1"/>
  <c r="H42" i="24" s="1"/>
  <c r="F17" i="24"/>
  <c r="F41" i="24" s="1"/>
  <c r="F43" i="24" s="1"/>
  <c r="E17" i="24"/>
  <c r="E41" i="24" s="1"/>
  <c r="E43" i="24" s="1"/>
  <c r="D17" i="24"/>
  <c r="C17" i="24"/>
  <c r="C41" i="24" s="1"/>
  <c r="C43" i="24" s="1"/>
  <c r="AA17" i="25"/>
  <c r="AA41" i="25" s="1"/>
  <c r="AA43" i="25" s="1"/>
  <c r="Y17" i="25"/>
  <c r="X17" i="25"/>
  <c r="X41" i="25" s="1"/>
  <c r="W17" i="25"/>
  <c r="V17" i="25"/>
  <c r="U17" i="25"/>
  <c r="U41" i="25" s="1"/>
  <c r="T17" i="25"/>
  <c r="S17" i="25"/>
  <c r="R17" i="25"/>
  <c r="R41" i="25" s="1"/>
  <c r="Q17" i="25"/>
  <c r="P17" i="25"/>
  <c r="P41" i="25" s="1"/>
  <c r="O17" i="25"/>
  <c r="O41" i="25" s="1"/>
  <c r="N17" i="25"/>
  <c r="N41" i="25" s="1"/>
  <c r="M17" i="25"/>
  <c r="M41" i="25" s="1"/>
  <c r="L17" i="25"/>
  <c r="K17" i="25"/>
  <c r="J17" i="25"/>
  <c r="J41" i="25" s="1"/>
  <c r="I17" i="25"/>
  <c r="H17" i="25"/>
  <c r="H41" i="25" s="1"/>
  <c r="G17" i="25"/>
  <c r="G41" i="25" s="1"/>
  <c r="G43" i="25" s="1"/>
  <c r="H42" i="25" s="1"/>
  <c r="F17" i="25"/>
  <c r="F41" i="25" s="1"/>
  <c r="F43" i="25" s="1"/>
  <c r="E17" i="25"/>
  <c r="E41" i="25" s="1"/>
  <c r="E43" i="25" s="1"/>
  <c r="D17" i="25"/>
  <c r="C17" i="25"/>
  <c r="C41" i="25" s="1"/>
  <c r="C43" i="25" s="1"/>
  <c r="AA17" i="26"/>
  <c r="AA41" i="26" s="1"/>
  <c r="AA43" i="26" s="1"/>
  <c r="Z17" i="26"/>
  <c r="Y17" i="26"/>
  <c r="Y41" i="26" s="1"/>
  <c r="Y43" i="26" s="1"/>
  <c r="X17" i="26"/>
  <c r="X41" i="26" s="1"/>
  <c r="W17" i="26"/>
  <c r="W41" i="26" s="1"/>
  <c r="V17" i="26"/>
  <c r="V41" i="26" s="1"/>
  <c r="U17" i="26"/>
  <c r="U41" i="26" s="1"/>
  <c r="T17" i="26"/>
  <c r="S17" i="26"/>
  <c r="S41" i="26" s="1"/>
  <c r="R17" i="26"/>
  <c r="Q17" i="26"/>
  <c r="Q41" i="26" s="1"/>
  <c r="P17" i="26"/>
  <c r="P41" i="26" s="1"/>
  <c r="O17" i="26"/>
  <c r="O41" i="26" s="1"/>
  <c r="N17" i="26"/>
  <c r="N41" i="26" s="1"/>
  <c r="M17" i="26"/>
  <c r="M41" i="26" s="1"/>
  <c r="L17" i="26"/>
  <c r="K17" i="26"/>
  <c r="K41" i="26" s="1"/>
  <c r="J17" i="26"/>
  <c r="I17" i="26"/>
  <c r="I41" i="26" s="1"/>
  <c r="H17" i="26"/>
  <c r="H41" i="26" s="1"/>
  <c r="G17" i="26"/>
  <c r="G41" i="26" s="1"/>
  <c r="G43" i="26" s="1"/>
  <c r="H42" i="26" s="1"/>
  <c r="H43" i="26" s="1"/>
  <c r="I42" i="26" s="1"/>
  <c r="F17" i="26"/>
  <c r="F41" i="26" s="1"/>
  <c r="F43" i="26" s="1"/>
  <c r="E17" i="26"/>
  <c r="E41" i="26" s="1"/>
  <c r="E43" i="26" s="1"/>
  <c r="D17" i="26"/>
  <c r="C17" i="26"/>
  <c r="C41" i="26" s="1"/>
  <c r="C43" i="26" s="1"/>
  <c r="AA17" i="27"/>
  <c r="Y17" i="27"/>
  <c r="Y41" i="27" s="1"/>
  <c r="Y43" i="27" s="1"/>
  <c r="X17" i="27"/>
  <c r="W17" i="27"/>
  <c r="W41" i="27" s="1"/>
  <c r="V17" i="27"/>
  <c r="V41" i="27" s="1"/>
  <c r="U17" i="27"/>
  <c r="U41" i="27" s="1"/>
  <c r="T17" i="27"/>
  <c r="S17" i="27"/>
  <c r="S41" i="27" s="1"/>
  <c r="R17" i="27"/>
  <c r="Q17" i="27"/>
  <c r="Q41" i="27" s="1"/>
  <c r="P17" i="27"/>
  <c r="P41" i="27" s="1"/>
  <c r="O17" i="27"/>
  <c r="O41" i="27" s="1"/>
  <c r="N17" i="27"/>
  <c r="N41" i="27" s="1"/>
  <c r="M17" i="27"/>
  <c r="M41" i="27" s="1"/>
  <c r="L17" i="27"/>
  <c r="K17" i="27"/>
  <c r="K41" i="27" s="1"/>
  <c r="J17" i="27"/>
  <c r="I17" i="27"/>
  <c r="I41" i="27" s="1"/>
  <c r="H17" i="27"/>
  <c r="H41" i="27" s="1"/>
  <c r="G17" i="27"/>
  <c r="G41" i="27" s="1"/>
  <c r="G43" i="27" s="1"/>
  <c r="H42" i="27" s="1"/>
  <c r="H43" i="27" s="1"/>
  <c r="I42" i="27" s="1"/>
  <c r="F17" i="27"/>
  <c r="F41" i="27" s="1"/>
  <c r="F43" i="27" s="1"/>
  <c r="E17" i="27"/>
  <c r="E41" i="27" s="1"/>
  <c r="E43" i="27" s="1"/>
  <c r="D17" i="27"/>
  <c r="C17" i="27"/>
  <c r="C41" i="27" s="1"/>
  <c r="C43" i="27" s="1"/>
  <c r="AA17" i="28"/>
  <c r="Y17" i="28"/>
  <c r="Y41" i="28" s="1"/>
  <c r="Y43" i="28" s="1"/>
  <c r="X17" i="28"/>
  <c r="W17" i="28"/>
  <c r="W41" i="28" s="1"/>
  <c r="V17" i="28"/>
  <c r="V41" i="28" s="1"/>
  <c r="U17" i="28"/>
  <c r="U41" i="28" s="1"/>
  <c r="T17" i="28"/>
  <c r="S17" i="28"/>
  <c r="S41" i="28" s="1"/>
  <c r="R17" i="28"/>
  <c r="Q17" i="28"/>
  <c r="Q41" i="28" s="1"/>
  <c r="P17" i="28"/>
  <c r="P41" i="28" s="1"/>
  <c r="O17" i="28"/>
  <c r="O41" i="28" s="1"/>
  <c r="N17" i="28"/>
  <c r="N41" i="28" s="1"/>
  <c r="M17" i="28"/>
  <c r="M41" i="28" s="1"/>
  <c r="L17" i="28"/>
  <c r="K17" i="28"/>
  <c r="K41" i="28" s="1"/>
  <c r="J17" i="28"/>
  <c r="I17" i="28"/>
  <c r="I41" i="28" s="1"/>
  <c r="H17" i="28"/>
  <c r="H41" i="28" s="1"/>
  <c r="G17" i="28"/>
  <c r="G41" i="28" s="1"/>
  <c r="G43" i="28" s="1"/>
  <c r="H42" i="28" s="1"/>
  <c r="H43" i="28" s="1"/>
  <c r="I42" i="28" s="1"/>
  <c r="F17" i="28"/>
  <c r="F41" i="28" s="1"/>
  <c r="F43" i="28" s="1"/>
  <c r="E17" i="28"/>
  <c r="E41" i="28" s="1"/>
  <c r="E43" i="28" s="1"/>
  <c r="D17" i="28"/>
  <c r="C17" i="28"/>
  <c r="C41" i="28" s="1"/>
  <c r="C43" i="28" s="1"/>
  <c r="AA17" i="29"/>
  <c r="Z17" i="29"/>
  <c r="Y17" i="29"/>
  <c r="X17" i="29"/>
  <c r="X41" i="29" s="1"/>
  <c r="W17" i="29"/>
  <c r="W41" i="29" s="1"/>
  <c r="V17" i="29"/>
  <c r="V41" i="29" s="1"/>
  <c r="U17" i="29"/>
  <c r="U41" i="29" s="1"/>
  <c r="T17" i="29"/>
  <c r="S17" i="29"/>
  <c r="R17" i="29"/>
  <c r="R41" i="29" s="1"/>
  <c r="Q17" i="29"/>
  <c r="P17" i="29"/>
  <c r="P41" i="29" s="1"/>
  <c r="O17" i="29"/>
  <c r="O41" i="29" s="1"/>
  <c r="N17" i="29"/>
  <c r="N41" i="29" s="1"/>
  <c r="M17" i="29"/>
  <c r="L17" i="29"/>
  <c r="K17" i="29"/>
  <c r="J17" i="29"/>
  <c r="J41" i="29" s="1"/>
  <c r="I17" i="29"/>
  <c r="H17" i="29"/>
  <c r="H41" i="29" s="1"/>
  <c r="G17" i="29"/>
  <c r="G41" i="29" s="1"/>
  <c r="G43" i="29" s="1"/>
  <c r="H42" i="29" s="1"/>
  <c r="H43" i="29" s="1"/>
  <c r="I42" i="29" s="1"/>
  <c r="F17" i="29"/>
  <c r="F41" i="29" s="1"/>
  <c r="F43" i="29" s="1"/>
  <c r="E17" i="29"/>
  <c r="E41" i="29" s="1"/>
  <c r="E43" i="29" s="1"/>
  <c r="D17" i="29"/>
  <c r="C17" i="29"/>
  <c r="C41" i="29" s="1"/>
  <c r="C43" i="29" s="1"/>
  <c r="AA17" i="30"/>
  <c r="AA41" i="30" s="1"/>
  <c r="AA43" i="30" s="1"/>
  <c r="Y17" i="30"/>
  <c r="Y41" i="30" s="1"/>
  <c r="X17" i="30"/>
  <c r="W17" i="30"/>
  <c r="W41" i="30" s="1"/>
  <c r="V17" i="30"/>
  <c r="V41" i="30" s="1"/>
  <c r="U17" i="30"/>
  <c r="T17" i="30"/>
  <c r="T41" i="30" s="1"/>
  <c r="S17" i="30"/>
  <c r="R17" i="30"/>
  <c r="R41" i="30" s="1"/>
  <c r="Q17" i="30"/>
  <c r="Q41" i="30" s="1"/>
  <c r="P17" i="30"/>
  <c r="O17" i="30"/>
  <c r="O41" i="30" s="1"/>
  <c r="N17" i="30"/>
  <c r="N41" i="30" s="1"/>
  <c r="M17" i="30"/>
  <c r="L17" i="30"/>
  <c r="L41" i="30" s="1"/>
  <c r="K17" i="30"/>
  <c r="J17" i="30"/>
  <c r="J41" i="30" s="1"/>
  <c r="I17" i="30"/>
  <c r="I41" i="30" s="1"/>
  <c r="H17" i="30"/>
  <c r="H41" i="30" s="1"/>
  <c r="G17" i="30"/>
  <c r="G41" i="30" s="1"/>
  <c r="G43" i="30" s="1"/>
  <c r="H42" i="30" s="1"/>
  <c r="H43" i="30" s="1"/>
  <c r="I42" i="30" s="1"/>
  <c r="I43" i="30" s="1"/>
  <c r="F17" i="30"/>
  <c r="F41" i="30" s="1"/>
  <c r="F43" i="30" s="1"/>
  <c r="E17" i="30"/>
  <c r="D17" i="30"/>
  <c r="D41" i="30" s="1"/>
  <c r="D43" i="30" s="1"/>
  <c r="C17" i="30"/>
  <c r="AA17" i="31"/>
  <c r="AA41" i="31" s="1"/>
  <c r="AA43" i="31" s="1"/>
  <c r="Y17" i="31"/>
  <c r="X17" i="31"/>
  <c r="W17" i="31"/>
  <c r="W41" i="31" s="1"/>
  <c r="V17" i="31"/>
  <c r="V41" i="31" s="1"/>
  <c r="U17" i="31"/>
  <c r="U41" i="31" s="1"/>
  <c r="T17" i="31"/>
  <c r="T41" i="31" s="1"/>
  <c r="S17" i="31"/>
  <c r="R17" i="31"/>
  <c r="R41" i="31" s="1"/>
  <c r="Q17" i="31"/>
  <c r="P17" i="31"/>
  <c r="P41" i="31" s="1"/>
  <c r="O17" i="31"/>
  <c r="O41" i="31" s="1"/>
  <c r="N17" i="31"/>
  <c r="N41" i="31" s="1"/>
  <c r="M17" i="31"/>
  <c r="L17" i="31"/>
  <c r="L41" i="31" s="1"/>
  <c r="K17" i="31"/>
  <c r="J17" i="31"/>
  <c r="J41" i="31" s="1"/>
  <c r="I17" i="31"/>
  <c r="I41" i="31" s="1"/>
  <c r="H17" i="31"/>
  <c r="H41" i="31" s="1"/>
  <c r="G17" i="31"/>
  <c r="G41" i="31" s="1"/>
  <c r="G43" i="31" s="1"/>
  <c r="H42" i="31" s="1"/>
  <c r="H43" i="31" s="1"/>
  <c r="I42" i="31" s="1"/>
  <c r="F17" i="31"/>
  <c r="F41" i="31" s="1"/>
  <c r="F43" i="31" s="1"/>
  <c r="E17" i="31"/>
  <c r="D17" i="31"/>
  <c r="D41" i="31" s="1"/>
  <c r="D43" i="31" s="1"/>
  <c r="C17" i="31"/>
  <c r="AA17" i="32"/>
  <c r="AA41" i="32" s="1"/>
  <c r="AA43" i="32" s="1"/>
  <c r="Y17" i="32"/>
  <c r="Y41" i="32" s="1"/>
  <c r="X17" i="32"/>
  <c r="Z17" i="32" s="1"/>
  <c r="W17" i="32"/>
  <c r="W41" i="32" s="1"/>
  <c r="V17" i="32"/>
  <c r="U17" i="32"/>
  <c r="U41" i="32" s="1"/>
  <c r="T17" i="32"/>
  <c r="T41" i="32" s="1"/>
  <c r="S17" i="32"/>
  <c r="R17" i="32"/>
  <c r="R41" i="32" s="1"/>
  <c r="Q17" i="32"/>
  <c r="Q41" i="32" s="1"/>
  <c r="P17" i="32"/>
  <c r="O17" i="32"/>
  <c r="O41" i="32" s="1"/>
  <c r="N17" i="32"/>
  <c r="M17" i="32"/>
  <c r="L17" i="32"/>
  <c r="L41" i="32" s="1"/>
  <c r="K17" i="32"/>
  <c r="J17" i="32"/>
  <c r="J41" i="32" s="1"/>
  <c r="I17" i="32"/>
  <c r="I41" i="32" s="1"/>
  <c r="H17" i="32"/>
  <c r="G17" i="32"/>
  <c r="G41" i="32" s="1"/>
  <c r="G43" i="32" s="1"/>
  <c r="H42" i="32" s="1"/>
  <c r="F17" i="32"/>
  <c r="E17" i="32"/>
  <c r="E41" i="32" s="1"/>
  <c r="E43" i="32" s="1"/>
  <c r="D17" i="32"/>
  <c r="D41" i="32" s="1"/>
  <c r="D43" i="32" s="1"/>
  <c r="C17" i="32"/>
  <c r="AA17" i="1"/>
  <c r="AA41" i="1" s="1"/>
  <c r="AA43" i="1" s="1"/>
  <c r="Y17" i="1"/>
  <c r="Z17" i="1" s="1"/>
  <c r="X17" i="1"/>
  <c r="W17" i="1"/>
  <c r="W41" i="1" s="1"/>
  <c r="V17" i="1"/>
  <c r="U17" i="1"/>
  <c r="U41" i="1" s="1"/>
  <c r="T17" i="1"/>
  <c r="T41" i="1" s="1"/>
  <c r="S17" i="1"/>
  <c r="R17" i="1"/>
  <c r="R41" i="1" s="1"/>
  <c r="Q17" i="1"/>
  <c r="Q41" i="1" s="1"/>
  <c r="P17" i="1"/>
  <c r="O17" i="1"/>
  <c r="O41" i="1" s="1"/>
  <c r="N17" i="1"/>
  <c r="M17" i="1"/>
  <c r="M41" i="1" s="1"/>
  <c r="L17" i="1"/>
  <c r="L41" i="1" s="1"/>
  <c r="K17" i="1"/>
  <c r="J17" i="1"/>
  <c r="J41" i="1" s="1"/>
  <c r="I17" i="1"/>
  <c r="H17" i="1"/>
  <c r="G17" i="1"/>
  <c r="G41" i="1" s="1"/>
  <c r="G43" i="1" s="1"/>
  <c r="H42" i="1" s="1"/>
  <c r="F17" i="1"/>
  <c r="E17" i="1"/>
  <c r="E41" i="1" s="1"/>
  <c r="E43" i="1" s="1"/>
  <c r="D17" i="1"/>
  <c r="D41" i="1" s="1"/>
  <c r="D43" i="1" s="1"/>
  <c r="C17" i="1"/>
  <c r="X43" i="25" l="1"/>
  <c r="I43" i="16"/>
  <c r="Z17" i="24"/>
  <c r="X41" i="24"/>
  <c r="X43" i="23"/>
  <c r="Z41" i="23"/>
  <c r="Z17" i="22"/>
  <c r="X41" i="22"/>
  <c r="X43" i="22" s="1"/>
  <c r="Z41" i="21"/>
  <c r="X43" i="21"/>
  <c r="Z43" i="21" s="1"/>
  <c r="Z41" i="22"/>
  <c r="Y43" i="22"/>
  <c r="Z43" i="22" s="1"/>
  <c r="Z41" i="17"/>
  <c r="X43" i="17"/>
  <c r="Z43" i="17" s="1"/>
  <c r="D41" i="29"/>
  <c r="D43" i="29" s="1"/>
  <c r="L41" i="29"/>
  <c r="T41" i="29"/>
  <c r="AA41" i="22"/>
  <c r="AA43" i="22" s="1"/>
  <c r="R41" i="21"/>
  <c r="Z17" i="21"/>
  <c r="Y41" i="18"/>
  <c r="Y43" i="18" s="1"/>
  <c r="Z17" i="18"/>
  <c r="H43" i="14"/>
  <c r="I42" i="14" s="1"/>
  <c r="I43" i="14" s="1"/>
  <c r="H43" i="13"/>
  <c r="I42" i="13" s="1"/>
  <c r="I43" i="13" s="1"/>
  <c r="J43" i="13" s="1"/>
  <c r="V41" i="1"/>
  <c r="D41" i="25"/>
  <c r="D43" i="25" s="1"/>
  <c r="T41" i="25"/>
  <c r="D41" i="24"/>
  <c r="D43" i="24" s="1"/>
  <c r="L41" i="24"/>
  <c r="T41" i="24"/>
  <c r="D41" i="23"/>
  <c r="D43" i="23" s="1"/>
  <c r="L41" i="23"/>
  <c r="T41" i="23"/>
  <c r="AA41" i="17"/>
  <c r="AA43" i="17" s="1"/>
  <c r="J41" i="16"/>
  <c r="R41" i="16"/>
  <c r="Z17" i="16"/>
  <c r="I41" i="15"/>
  <c r="Q41" i="15"/>
  <c r="Y41" i="15"/>
  <c r="Y43" i="15" s="1"/>
  <c r="X43" i="8"/>
  <c r="Z43" i="8" s="1"/>
  <c r="Z41" i="8"/>
  <c r="X41" i="15"/>
  <c r="Z17" i="15"/>
  <c r="F41" i="1"/>
  <c r="F43" i="1" s="1"/>
  <c r="F41" i="32"/>
  <c r="F43" i="32" s="1"/>
  <c r="V41" i="32"/>
  <c r="L41" i="25"/>
  <c r="Y41" i="9"/>
  <c r="Y43" i="9" s="1"/>
  <c r="Z17" i="9"/>
  <c r="Z17" i="5"/>
  <c r="X41" i="5"/>
  <c r="Z17" i="3"/>
  <c r="X41" i="3"/>
  <c r="Z39" i="18"/>
  <c r="X41" i="18"/>
  <c r="X41" i="13"/>
  <c r="Z17" i="13"/>
  <c r="N41" i="1"/>
  <c r="N41" i="32"/>
  <c r="H43" i="1"/>
  <c r="I42" i="1" s="1"/>
  <c r="I43" i="1" s="1"/>
  <c r="J43" i="1" s="1"/>
  <c r="H43" i="32"/>
  <c r="I42" i="32" s="1"/>
  <c r="I43" i="32" s="1"/>
  <c r="J43" i="32" s="1"/>
  <c r="I43" i="31"/>
  <c r="I43" i="29"/>
  <c r="J43" i="29" s="1"/>
  <c r="T41" i="19"/>
  <c r="D41" i="18"/>
  <c r="D43" i="18" s="1"/>
  <c r="L41" i="18"/>
  <c r="T41" i="18"/>
  <c r="Z41" i="7"/>
  <c r="X43" i="7"/>
  <c r="Z43" i="7" s="1"/>
  <c r="Z17" i="6"/>
  <c r="X41" i="6"/>
  <c r="X43" i="6" s="1"/>
  <c r="Z17" i="4"/>
  <c r="X41" i="4"/>
  <c r="Z17" i="2"/>
  <c r="X41" i="2"/>
  <c r="X43" i="32"/>
  <c r="Z43" i="32" s="1"/>
  <c r="Z41" i="32"/>
  <c r="P41" i="1"/>
  <c r="Z41" i="29"/>
  <c r="X43" i="29"/>
  <c r="I43" i="27"/>
  <c r="F41" i="23"/>
  <c r="F43" i="23" s="1"/>
  <c r="C41" i="13"/>
  <c r="C43" i="13" s="1"/>
  <c r="K41" i="13"/>
  <c r="S41" i="13"/>
  <c r="K41" i="10"/>
  <c r="Z17" i="8"/>
  <c r="Y41" i="7"/>
  <c r="Y43" i="7" s="1"/>
  <c r="Z17" i="7"/>
  <c r="F41" i="17"/>
  <c r="F43" i="17" s="1"/>
  <c r="N41" i="17"/>
  <c r="V41" i="17"/>
  <c r="D41" i="12"/>
  <c r="D43" i="12" s="1"/>
  <c r="L41" i="12"/>
  <c r="T41" i="12"/>
  <c r="D41" i="11"/>
  <c r="D43" i="11" s="1"/>
  <c r="L41" i="11"/>
  <c r="T41" i="11"/>
  <c r="D41" i="10"/>
  <c r="D43" i="10" s="1"/>
  <c r="L41" i="10"/>
  <c r="T41" i="10"/>
  <c r="C41" i="9"/>
  <c r="C43" i="9" s="1"/>
  <c r="K41" i="9"/>
  <c r="S41" i="9"/>
  <c r="AA41" i="7"/>
  <c r="AA43" i="7" s="1"/>
  <c r="J41" i="6"/>
  <c r="Z30" i="32"/>
  <c r="E41" i="15"/>
  <c r="E43" i="15" s="1"/>
  <c r="U41" i="15"/>
  <c r="E41" i="14"/>
  <c r="E43" i="14" s="1"/>
  <c r="M41" i="14"/>
  <c r="E41" i="13"/>
  <c r="E43" i="13" s="1"/>
  <c r="M41" i="13"/>
  <c r="U41" i="13"/>
  <c r="C41" i="7"/>
  <c r="C43" i="7" s="1"/>
  <c r="K41" i="7"/>
  <c r="K43" i="7" s="1"/>
  <c r="L42" i="7" s="1"/>
  <c r="L43" i="7" s="1"/>
  <c r="M42" i="7" s="1"/>
  <c r="M43" i="7" s="1"/>
  <c r="S41" i="7"/>
  <c r="C41" i="6"/>
  <c r="C43" i="6" s="1"/>
  <c r="K41" i="6"/>
  <c r="S41" i="6"/>
  <c r="C41" i="5"/>
  <c r="C43" i="5" s="1"/>
  <c r="K41" i="5"/>
  <c r="S41" i="5"/>
  <c r="H43" i="2"/>
  <c r="I42" i="2" s="1"/>
  <c r="I43" i="2" s="1"/>
  <c r="K42" i="2" s="1"/>
  <c r="E41" i="31"/>
  <c r="E43" i="31" s="1"/>
  <c r="M41" i="31"/>
  <c r="M41" i="30"/>
  <c r="U41" i="30"/>
  <c r="D41" i="28"/>
  <c r="D43" i="28" s="1"/>
  <c r="T41" i="28"/>
  <c r="D41" i="27"/>
  <c r="D43" i="27" s="1"/>
  <c r="L41" i="27"/>
  <c r="T41" i="27"/>
  <c r="L41" i="26"/>
  <c r="T41" i="26"/>
  <c r="K41" i="25"/>
  <c r="S41" i="25"/>
  <c r="K41" i="22"/>
  <c r="S41" i="22"/>
  <c r="AA41" i="21"/>
  <c r="AA43" i="21" s="1"/>
  <c r="J41" i="20"/>
  <c r="AA41" i="20"/>
  <c r="AA43" i="20" s="1"/>
  <c r="J41" i="19"/>
  <c r="R41" i="19"/>
  <c r="J41" i="18"/>
  <c r="R41" i="18"/>
  <c r="X43" i="16"/>
  <c r="Z43" i="16" s="1"/>
  <c r="Z41" i="16"/>
  <c r="H43" i="15"/>
  <c r="I42" i="15" s="1"/>
  <c r="F41" i="14"/>
  <c r="F43" i="14" s="1"/>
  <c r="N41" i="14"/>
  <c r="V41" i="14"/>
  <c r="F41" i="13"/>
  <c r="F43" i="13" s="1"/>
  <c r="N41" i="13"/>
  <c r="V41" i="13"/>
  <c r="E41" i="12"/>
  <c r="E43" i="12" s="1"/>
  <c r="M41" i="12"/>
  <c r="U41" i="12"/>
  <c r="E41" i="11"/>
  <c r="E43" i="11" s="1"/>
  <c r="M41" i="11"/>
  <c r="U41" i="11"/>
  <c r="E41" i="10"/>
  <c r="E43" i="10" s="1"/>
  <c r="M41" i="10"/>
  <c r="U41" i="10"/>
  <c r="L41" i="9"/>
  <c r="C41" i="8"/>
  <c r="C43" i="8" s="1"/>
  <c r="K41" i="8"/>
  <c r="S41" i="8"/>
  <c r="AA41" i="8"/>
  <c r="AA43" i="8" s="1"/>
  <c r="J41" i="7"/>
  <c r="R41" i="7"/>
  <c r="I41" i="6"/>
  <c r="Q41" i="6"/>
  <c r="Y41" i="6"/>
  <c r="I41" i="5"/>
  <c r="Q41" i="5"/>
  <c r="Y41" i="5"/>
  <c r="Y43" i="5" s="1"/>
  <c r="Q41" i="3"/>
  <c r="Y41" i="3"/>
  <c r="Y43" i="3" s="1"/>
  <c r="Q41" i="2"/>
  <c r="Y41" i="2"/>
  <c r="Y43" i="2" s="1"/>
  <c r="X41" i="1"/>
  <c r="H41" i="32"/>
  <c r="P41" i="32"/>
  <c r="Z17" i="31"/>
  <c r="X41" i="31"/>
  <c r="Z17" i="30"/>
  <c r="X41" i="30"/>
  <c r="X43" i="30" s="1"/>
  <c r="I43" i="28"/>
  <c r="J43" i="28" s="1"/>
  <c r="I43" i="26"/>
  <c r="N41" i="23"/>
  <c r="F41" i="21"/>
  <c r="F43" i="21" s="1"/>
  <c r="N41" i="21"/>
  <c r="V41" i="21"/>
  <c r="D41" i="17"/>
  <c r="D43" i="17" s="1"/>
  <c r="L41" i="17"/>
  <c r="Z17" i="14"/>
  <c r="Y41" i="14"/>
  <c r="Z17" i="12"/>
  <c r="X41" i="12"/>
  <c r="Z17" i="11"/>
  <c r="X41" i="11"/>
  <c r="Z41" i="10"/>
  <c r="X43" i="10"/>
  <c r="Z43" i="10" s="1"/>
  <c r="F41" i="8"/>
  <c r="F43" i="8" s="1"/>
  <c r="N41" i="8"/>
  <c r="V41" i="8"/>
  <c r="E41" i="7"/>
  <c r="E43" i="7" s="1"/>
  <c r="M41" i="7"/>
  <c r="U41" i="7"/>
  <c r="D41" i="6"/>
  <c r="D43" i="6" s="1"/>
  <c r="D41" i="4"/>
  <c r="D43" i="4" s="1"/>
  <c r="L41" i="4"/>
  <c r="T41" i="4"/>
  <c r="D41" i="3"/>
  <c r="D43" i="3" s="1"/>
  <c r="T41" i="3"/>
  <c r="L41" i="2"/>
  <c r="Y43" i="32"/>
  <c r="Q41" i="31"/>
  <c r="Y41" i="31"/>
  <c r="Y43" i="31" s="1"/>
  <c r="Y43" i="30"/>
  <c r="I41" i="29"/>
  <c r="Q41" i="29"/>
  <c r="Y41" i="29"/>
  <c r="Y43" i="29" s="1"/>
  <c r="Z17" i="28"/>
  <c r="X41" i="28"/>
  <c r="Z17" i="27"/>
  <c r="X41" i="27"/>
  <c r="Z41" i="26"/>
  <c r="X43" i="26"/>
  <c r="Z43" i="26" s="1"/>
  <c r="H43" i="25"/>
  <c r="I42" i="25" s="1"/>
  <c r="H43" i="24"/>
  <c r="I42" i="24" s="1"/>
  <c r="I43" i="24" s="1"/>
  <c r="K42" i="24" s="1"/>
  <c r="H43" i="23"/>
  <c r="I42" i="23" s="1"/>
  <c r="I43" i="23" s="1"/>
  <c r="J43" i="23" s="1"/>
  <c r="G41" i="22"/>
  <c r="G43" i="22" s="1"/>
  <c r="H42" i="22" s="1"/>
  <c r="H43" i="22" s="1"/>
  <c r="I42" i="22" s="1"/>
  <c r="O41" i="22"/>
  <c r="W41" i="22"/>
  <c r="H43" i="21"/>
  <c r="I42" i="21" s="1"/>
  <c r="I43" i="21" s="1"/>
  <c r="J43" i="21" s="1"/>
  <c r="F41" i="20"/>
  <c r="F43" i="20" s="1"/>
  <c r="N41" i="20"/>
  <c r="V41" i="20"/>
  <c r="F41" i="19"/>
  <c r="F43" i="19" s="1"/>
  <c r="N41" i="19"/>
  <c r="V41" i="19"/>
  <c r="F41" i="18"/>
  <c r="F43" i="18" s="1"/>
  <c r="N41" i="18"/>
  <c r="V41" i="18"/>
  <c r="Z41" i="9"/>
  <c r="X43" i="9"/>
  <c r="Z43" i="9" s="1"/>
  <c r="H43" i="8"/>
  <c r="I42" i="8" s="1"/>
  <c r="I43" i="8" s="1"/>
  <c r="K42" i="8" s="1"/>
  <c r="C41" i="1"/>
  <c r="C43" i="1" s="1"/>
  <c r="K41" i="1"/>
  <c r="S41" i="1"/>
  <c r="C41" i="32"/>
  <c r="C43" i="32" s="1"/>
  <c r="K41" i="32"/>
  <c r="S41" i="32"/>
  <c r="C41" i="31"/>
  <c r="C43" i="31" s="1"/>
  <c r="K41" i="31"/>
  <c r="S41" i="31"/>
  <c r="C41" i="30"/>
  <c r="C43" i="30" s="1"/>
  <c r="K41" i="30"/>
  <c r="S41" i="30"/>
  <c r="K41" i="29"/>
  <c r="S41" i="29"/>
  <c r="AA41" i="29"/>
  <c r="AA43" i="29" s="1"/>
  <c r="J41" i="28"/>
  <c r="R41" i="28"/>
  <c r="AA41" i="28"/>
  <c r="AA43" i="28" s="1"/>
  <c r="J41" i="27"/>
  <c r="AA41" i="27"/>
  <c r="AA43" i="27" s="1"/>
  <c r="J41" i="26"/>
  <c r="R41" i="26"/>
  <c r="I41" i="25"/>
  <c r="Q41" i="25"/>
  <c r="Z17" i="25"/>
  <c r="Y41" i="25"/>
  <c r="Y43" i="25" s="1"/>
  <c r="I41" i="24"/>
  <c r="Q41" i="24"/>
  <c r="Y41" i="24"/>
  <c r="Y43" i="24" s="1"/>
  <c r="I41" i="23"/>
  <c r="Z17" i="23"/>
  <c r="Y41" i="23"/>
  <c r="Y43" i="23" s="1"/>
  <c r="I41" i="22"/>
  <c r="Q41" i="22"/>
  <c r="P41" i="20"/>
  <c r="Z17" i="20"/>
  <c r="X41" i="20"/>
  <c r="H41" i="19"/>
  <c r="H43" i="19" s="1"/>
  <c r="I42" i="19" s="1"/>
  <c r="I43" i="19" s="1"/>
  <c r="Z17" i="19"/>
  <c r="X41" i="19"/>
  <c r="H41" i="18"/>
  <c r="H43" i="18" s="1"/>
  <c r="I42" i="18" s="1"/>
  <c r="I43" i="18" s="1"/>
  <c r="P41" i="18"/>
  <c r="H43" i="17"/>
  <c r="I42" i="17" s="1"/>
  <c r="I43" i="17" s="1"/>
  <c r="F41" i="16"/>
  <c r="F43" i="16" s="1"/>
  <c r="N41" i="16"/>
  <c r="V41" i="16"/>
  <c r="M41" i="15"/>
  <c r="D41" i="13"/>
  <c r="D43" i="13" s="1"/>
  <c r="L41" i="13"/>
  <c r="T41" i="13"/>
  <c r="K41" i="12"/>
  <c r="S41" i="12"/>
  <c r="C41" i="11"/>
  <c r="C43" i="11" s="1"/>
  <c r="K41" i="11"/>
  <c r="S41" i="11"/>
  <c r="C41" i="10"/>
  <c r="C43" i="10" s="1"/>
  <c r="S41" i="10"/>
  <c r="H43" i="6"/>
  <c r="I42" i="6" s="1"/>
  <c r="I43" i="6" s="1"/>
  <c r="J43" i="6" s="1"/>
  <c r="H43" i="5"/>
  <c r="I42" i="5" s="1"/>
  <c r="I43" i="5" s="1"/>
  <c r="H43" i="4"/>
  <c r="I42" i="4" s="1"/>
  <c r="H43" i="3"/>
  <c r="I42" i="3" s="1"/>
  <c r="U41" i="4"/>
  <c r="U41" i="3"/>
  <c r="Z39" i="32"/>
  <c r="R41" i="6"/>
  <c r="I41" i="4"/>
  <c r="Q41" i="4"/>
  <c r="Y41" i="4"/>
  <c r="Y43" i="4" s="1"/>
  <c r="I41" i="3"/>
  <c r="I41" i="2"/>
  <c r="Z30" i="13"/>
  <c r="Z30" i="9"/>
  <c r="L41" i="6"/>
  <c r="T41" i="6"/>
  <c r="D41" i="5"/>
  <c r="D43" i="5" s="1"/>
  <c r="L41" i="5"/>
  <c r="T41" i="5"/>
  <c r="C41" i="4"/>
  <c r="C43" i="4" s="1"/>
  <c r="K41" i="4"/>
  <c r="S41" i="4"/>
  <c r="C41" i="3"/>
  <c r="C43" i="3" s="1"/>
  <c r="K41" i="3"/>
  <c r="S41" i="3"/>
  <c r="C41" i="2"/>
  <c r="C43" i="2" s="1"/>
  <c r="K41" i="2"/>
  <c r="S41" i="2"/>
  <c r="Z30" i="28"/>
  <c r="Z30" i="25"/>
  <c r="Z30" i="5"/>
  <c r="Z30" i="3"/>
  <c r="Z30" i="2"/>
  <c r="J43" i="24"/>
  <c r="J43" i="20"/>
  <c r="K42" i="20"/>
  <c r="N42" i="20" s="1"/>
  <c r="J43" i="16"/>
  <c r="K42" i="16"/>
  <c r="N42" i="16" s="1"/>
  <c r="J43" i="12"/>
  <c r="K42" i="12"/>
  <c r="J43" i="8"/>
  <c r="K42" i="7"/>
  <c r="J43" i="27"/>
  <c r="K42" i="27"/>
  <c r="K42" i="13"/>
  <c r="J43" i="17"/>
  <c r="K42" i="17"/>
  <c r="J43" i="31"/>
  <c r="K42" i="31"/>
  <c r="J43" i="26"/>
  <c r="K42" i="26"/>
  <c r="J43" i="14"/>
  <c r="K42" i="14"/>
  <c r="J43" i="30"/>
  <c r="K42" i="30"/>
  <c r="K42" i="23"/>
  <c r="K42" i="5"/>
  <c r="J43" i="5"/>
  <c r="J43" i="9"/>
  <c r="K42" i="9"/>
  <c r="N42" i="7"/>
  <c r="K42" i="28"/>
  <c r="K43" i="20"/>
  <c r="L42" i="20" s="1"/>
  <c r="L43" i="20" s="1"/>
  <c r="M42" i="20" s="1"/>
  <c r="M43" i="20" s="1"/>
  <c r="N42" i="12"/>
  <c r="K43" i="12"/>
  <c r="L42" i="12" s="1"/>
  <c r="L43" i="12" s="1"/>
  <c r="M42" i="12" s="1"/>
  <c r="M43" i="12" s="1"/>
  <c r="K42" i="10"/>
  <c r="J43" i="10"/>
  <c r="K42" i="11"/>
  <c r="K42" i="19" l="1"/>
  <c r="J43" i="19"/>
  <c r="J43" i="18"/>
  <c r="K42" i="18"/>
  <c r="K43" i="8"/>
  <c r="L42" i="8" s="1"/>
  <c r="L43" i="8" s="1"/>
  <c r="M42" i="8" s="1"/>
  <c r="M43" i="8" s="1"/>
  <c r="N42" i="8"/>
  <c r="N42" i="24"/>
  <c r="K43" i="24"/>
  <c r="L42" i="24" s="1"/>
  <c r="L43" i="24" s="1"/>
  <c r="M42" i="24" s="1"/>
  <c r="M43" i="24" s="1"/>
  <c r="N43" i="24" s="1"/>
  <c r="X43" i="28"/>
  <c r="Z43" i="28" s="1"/>
  <c r="Z41" i="28"/>
  <c r="Z41" i="11"/>
  <c r="X43" i="11"/>
  <c r="Z43" i="11" s="1"/>
  <c r="X43" i="31"/>
  <c r="Z43" i="31" s="1"/>
  <c r="Z41" i="31"/>
  <c r="Z41" i="2"/>
  <c r="X43" i="2"/>
  <c r="Z43" i="2" s="1"/>
  <c r="K42" i="32"/>
  <c r="X43" i="15"/>
  <c r="Z43" i="15" s="1"/>
  <c r="Z41" i="15"/>
  <c r="X43" i="24"/>
  <c r="Z43" i="24" s="1"/>
  <c r="Z41" i="24"/>
  <c r="J43" i="2"/>
  <c r="K43" i="16"/>
  <c r="L42" i="16" s="1"/>
  <c r="L43" i="16" s="1"/>
  <c r="M42" i="16" s="1"/>
  <c r="M43" i="16" s="1"/>
  <c r="K42" i="21"/>
  <c r="N42" i="21" s="1"/>
  <c r="K42" i="29"/>
  <c r="I43" i="25"/>
  <c r="X43" i="12"/>
  <c r="Z43" i="12" s="1"/>
  <c r="Z41" i="12"/>
  <c r="X43" i="4"/>
  <c r="Z43" i="4" s="1"/>
  <c r="Z41" i="4"/>
  <c r="Z41" i="3"/>
  <c r="X43" i="3"/>
  <c r="Z43" i="3" s="1"/>
  <c r="I43" i="22"/>
  <c r="K42" i="6"/>
  <c r="N42" i="6" s="1"/>
  <c r="Z41" i="19"/>
  <c r="X43" i="19"/>
  <c r="Z43" i="19" s="1"/>
  <c r="Z41" i="5"/>
  <c r="X43" i="5"/>
  <c r="Z43" i="5" s="1"/>
  <c r="Z43" i="23"/>
  <c r="I43" i="3"/>
  <c r="X43" i="20"/>
  <c r="Z43" i="20" s="1"/>
  <c r="Z41" i="20"/>
  <c r="Z43" i="29"/>
  <c r="Z41" i="13"/>
  <c r="X43" i="13"/>
  <c r="Z43" i="13" s="1"/>
  <c r="K42" i="1"/>
  <c r="N42" i="1" s="1"/>
  <c r="I43" i="4"/>
  <c r="Z43" i="30"/>
  <c r="Z41" i="14"/>
  <c r="Y43" i="14"/>
  <c r="Z43" i="14" s="1"/>
  <c r="Z41" i="1"/>
  <c r="X43" i="1"/>
  <c r="Z43" i="1" s="1"/>
  <c r="Z41" i="6"/>
  <c r="Y43" i="6"/>
  <c r="Z43" i="6" s="1"/>
  <c r="Z41" i="18"/>
  <c r="X43" i="18"/>
  <c r="Z43" i="18" s="1"/>
  <c r="Z43" i="25"/>
  <c r="Z41" i="27"/>
  <c r="X43" i="27"/>
  <c r="Z43" i="27" s="1"/>
  <c r="Z41" i="30"/>
  <c r="I43" i="15"/>
  <c r="Z41" i="25"/>
  <c r="N43" i="16"/>
  <c r="O42" i="16"/>
  <c r="N42" i="11"/>
  <c r="K43" i="11"/>
  <c r="L42" i="11" s="1"/>
  <c r="L43" i="11" s="1"/>
  <c r="M42" i="11" s="1"/>
  <c r="M43" i="11" s="1"/>
  <c r="O42" i="8"/>
  <c r="N43" i="8"/>
  <c r="N42" i="30"/>
  <c r="K43" i="30"/>
  <c r="L42" i="30" s="1"/>
  <c r="L43" i="30" s="1"/>
  <c r="M42" i="30" s="1"/>
  <c r="M43" i="30" s="1"/>
  <c r="N42" i="14"/>
  <c r="K43" i="14"/>
  <c r="L42" i="14" s="1"/>
  <c r="L43" i="14" s="1"/>
  <c r="M42" i="14" s="1"/>
  <c r="M43" i="14" s="1"/>
  <c r="N42" i="27"/>
  <c r="K43" i="27"/>
  <c r="L42" i="27" s="1"/>
  <c r="L43" i="27" s="1"/>
  <c r="M42" i="27" s="1"/>
  <c r="M43" i="27" s="1"/>
  <c r="N42" i="17"/>
  <c r="K43" i="17"/>
  <c r="L42" i="17" s="1"/>
  <c r="L43" i="17" s="1"/>
  <c r="M42" i="17" s="1"/>
  <c r="M43" i="17" s="1"/>
  <c r="N42" i="2"/>
  <c r="K43" i="2"/>
  <c r="L42" i="2" s="1"/>
  <c r="L43" i="2" s="1"/>
  <c r="M42" i="2" s="1"/>
  <c r="M43" i="2" s="1"/>
  <c r="N43" i="20"/>
  <c r="O42" i="20"/>
  <c r="N42" i="13"/>
  <c r="K43" i="13"/>
  <c r="L42" i="13" s="1"/>
  <c r="L43" i="13" s="1"/>
  <c r="M42" i="13" s="1"/>
  <c r="M43" i="13" s="1"/>
  <c r="N42" i="10"/>
  <c r="K43" i="10"/>
  <c r="L42" i="10" s="1"/>
  <c r="L43" i="10" s="1"/>
  <c r="M42" i="10" s="1"/>
  <c r="M43" i="10" s="1"/>
  <c r="N42" i="19"/>
  <c r="K43" i="19"/>
  <c r="L42" i="19" s="1"/>
  <c r="L43" i="19" s="1"/>
  <c r="M42" i="19" s="1"/>
  <c r="M43" i="19" s="1"/>
  <c r="N42" i="31"/>
  <c r="K43" i="31"/>
  <c r="L42" i="31" s="1"/>
  <c r="L43" i="31" s="1"/>
  <c r="M42" i="31" s="1"/>
  <c r="M43" i="31" s="1"/>
  <c r="N42" i="18"/>
  <c r="K43" i="18"/>
  <c r="L42" i="18" s="1"/>
  <c r="L43" i="18" s="1"/>
  <c r="M42" i="18" s="1"/>
  <c r="M43" i="18" s="1"/>
  <c r="N43" i="7"/>
  <c r="O42" i="7"/>
  <c r="N42" i="29"/>
  <c r="K43" i="29"/>
  <c r="L42" i="29" s="1"/>
  <c r="L43" i="29" s="1"/>
  <c r="M42" i="29" s="1"/>
  <c r="M43" i="29" s="1"/>
  <c r="N42" i="9"/>
  <c r="K43" i="9"/>
  <c r="L42" i="9" s="1"/>
  <c r="L43" i="9" s="1"/>
  <c r="M42" i="9" s="1"/>
  <c r="M43" i="9" s="1"/>
  <c r="K43" i="1"/>
  <c r="L42" i="1" s="1"/>
  <c r="L43" i="1" s="1"/>
  <c r="M42" i="1" s="1"/>
  <c r="M43" i="1" s="1"/>
  <c r="O42" i="24"/>
  <c r="N42" i="26"/>
  <c r="K43" i="26"/>
  <c r="L42" i="26" s="1"/>
  <c r="L43" i="26" s="1"/>
  <c r="M42" i="26" s="1"/>
  <c r="M43" i="26" s="1"/>
  <c r="N42" i="5"/>
  <c r="K43" i="5"/>
  <c r="L42" i="5" s="1"/>
  <c r="L43" i="5" s="1"/>
  <c r="M42" i="5" s="1"/>
  <c r="M43" i="5" s="1"/>
  <c r="N43" i="12"/>
  <c r="O42" i="12"/>
  <c r="N42" i="28"/>
  <c r="K43" i="28"/>
  <c r="L42" i="28" s="1"/>
  <c r="L43" i="28" s="1"/>
  <c r="M42" i="28" s="1"/>
  <c r="M43" i="28" s="1"/>
  <c r="N42" i="23"/>
  <c r="K43" i="23"/>
  <c r="L42" i="23" s="1"/>
  <c r="L43" i="23" s="1"/>
  <c r="M42" i="23" s="1"/>
  <c r="M43" i="23" s="1"/>
  <c r="N42" i="32"/>
  <c r="K43" i="32"/>
  <c r="L42" i="32" s="1"/>
  <c r="L43" i="32" s="1"/>
  <c r="M42" i="32" s="1"/>
  <c r="M43" i="32" s="1"/>
  <c r="J43" i="3" l="1"/>
  <c r="K42" i="3"/>
  <c r="K42" i="4"/>
  <c r="J43" i="4"/>
  <c r="J43" i="15"/>
  <c r="K42" i="15"/>
  <c r="K43" i="6"/>
  <c r="L42" i="6" s="1"/>
  <c r="L43" i="6" s="1"/>
  <c r="M42" i="6" s="1"/>
  <c r="M43" i="6" s="1"/>
  <c r="N43" i="6" s="1"/>
  <c r="K43" i="21"/>
  <c r="L42" i="21" s="1"/>
  <c r="L43" i="21" s="1"/>
  <c r="M42" i="21" s="1"/>
  <c r="M43" i="21" s="1"/>
  <c r="N43" i="21" s="1"/>
  <c r="J43" i="25"/>
  <c r="K42" i="25"/>
  <c r="K42" i="22"/>
  <c r="J43" i="22"/>
  <c r="O43" i="20"/>
  <c r="P42" i="20" s="1"/>
  <c r="P43" i="20" s="1"/>
  <c r="Q42" i="20" s="1"/>
  <c r="Q43" i="20" s="1"/>
  <c r="R42" i="20"/>
  <c r="N43" i="32"/>
  <c r="O42" i="32"/>
  <c r="O43" i="8"/>
  <c r="P42" i="8" s="1"/>
  <c r="P43" i="8" s="1"/>
  <c r="Q42" i="8" s="1"/>
  <c r="Q43" i="8" s="1"/>
  <c r="R42" i="8"/>
  <c r="N43" i="5"/>
  <c r="O42" i="5"/>
  <c r="N43" i="23"/>
  <c r="O42" i="23"/>
  <c r="N43" i="27"/>
  <c r="O42" i="27"/>
  <c r="N43" i="14"/>
  <c r="O42" i="14"/>
  <c r="N43" i="18"/>
  <c r="O42" i="18"/>
  <c r="N43" i="26"/>
  <c r="O42" i="26"/>
  <c r="O42" i="11"/>
  <c r="N43" i="11"/>
  <c r="N43" i="29"/>
  <c r="O42" i="29"/>
  <c r="O43" i="12"/>
  <c r="P42" i="12" s="1"/>
  <c r="P43" i="12" s="1"/>
  <c r="Q42" i="12" s="1"/>
  <c r="Q43" i="12" s="1"/>
  <c r="R42" i="12"/>
  <c r="N43" i="13"/>
  <c r="O42" i="13"/>
  <c r="N43" i="17"/>
  <c r="O42" i="17"/>
  <c r="N43" i="30"/>
  <c r="O42" i="30"/>
  <c r="O43" i="16"/>
  <c r="P42" i="16" s="1"/>
  <c r="P43" i="16" s="1"/>
  <c r="Q42" i="16" s="1"/>
  <c r="Q43" i="16" s="1"/>
  <c r="R42" i="16"/>
  <c r="N43" i="1"/>
  <c r="O42" i="1"/>
  <c r="N43" i="9"/>
  <c r="O42" i="9"/>
  <c r="N43" i="10"/>
  <c r="O42" i="10"/>
  <c r="N43" i="28"/>
  <c r="O42" i="28"/>
  <c r="N43" i="31"/>
  <c r="O42" i="31"/>
  <c r="N43" i="2"/>
  <c r="O42" i="2"/>
  <c r="O43" i="24"/>
  <c r="P42" i="24" s="1"/>
  <c r="P43" i="24" s="1"/>
  <c r="Q42" i="24" s="1"/>
  <c r="Q43" i="24" s="1"/>
  <c r="R42" i="24"/>
  <c r="R42" i="7"/>
  <c r="O43" i="7"/>
  <c r="P42" i="7" s="1"/>
  <c r="P43" i="7" s="1"/>
  <c r="Q42" i="7" s="1"/>
  <c r="Q43" i="7" s="1"/>
  <c r="N43" i="19"/>
  <c r="O42" i="19"/>
  <c r="O42" i="6" l="1"/>
  <c r="N42" i="22"/>
  <c r="K43" i="22"/>
  <c r="L42" i="22" s="1"/>
  <c r="L43" i="22" s="1"/>
  <c r="M42" i="22" s="1"/>
  <c r="M43" i="22" s="1"/>
  <c r="N42" i="4"/>
  <c r="K43" i="4"/>
  <c r="L42" i="4" s="1"/>
  <c r="L43" i="4" s="1"/>
  <c r="M42" i="4" s="1"/>
  <c r="M43" i="4" s="1"/>
  <c r="N42" i="15"/>
  <c r="K43" i="15"/>
  <c r="L42" i="15" s="1"/>
  <c r="L43" i="15" s="1"/>
  <c r="M42" i="15" s="1"/>
  <c r="M43" i="15" s="1"/>
  <c r="O42" i="21"/>
  <c r="O43" i="21" s="1"/>
  <c r="P42" i="21" s="1"/>
  <c r="P43" i="21" s="1"/>
  <c r="Q42" i="21" s="1"/>
  <c r="Q43" i="21" s="1"/>
  <c r="N42" i="25"/>
  <c r="K43" i="25"/>
  <c r="L42" i="25" s="1"/>
  <c r="L43" i="25" s="1"/>
  <c r="M42" i="25" s="1"/>
  <c r="M43" i="25" s="1"/>
  <c r="N42" i="3"/>
  <c r="K43" i="3"/>
  <c r="L42" i="3" s="1"/>
  <c r="L43" i="3" s="1"/>
  <c r="M42" i="3" s="1"/>
  <c r="M43" i="3" s="1"/>
  <c r="O43" i="13"/>
  <c r="P42" i="13" s="1"/>
  <c r="P43" i="13" s="1"/>
  <c r="Q42" i="13" s="1"/>
  <c r="Q43" i="13" s="1"/>
  <c r="R42" i="13"/>
  <c r="O43" i="1"/>
  <c r="P42" i="1" s="1"/>
  <c r="P43" i="1" s="1"/>
  <c r="Q42" i="1" s="1"/>
  <c r="Q43" i="1" s="1"/>
  <c r="R42" i="1"/>
  <c r="O43" i="27"/>
  <c r="P42" i="27" s="1"/>
  <c r="P43" i="27" s="1"/>
  <c r="Q42" i="27" s="1"/>
  <c r="Q43" i="27" s="1"/>
  <c r="R42" i="27"/>
  <c r="O43" i="28"/>
  <c r="P42" i="28" s="1"/>
  <c r="P43" i="28" s="1"/>
  <c r="Q42" i="28" s="1"/>
  <c r="Q43" i="28" s="1"/>
  <c r="R42" i="28"/>
  <c r="O43" i="29"/>
  <c r="P42" i="29" s="1"/>
  <c r="P43" i="29" s="1"/>
  <c r="Q42" i="29" s="1"/>
  <c r="Q43" i="29" s="1"/>
  <c r="R42" i="29"/>
  <c r="O43" i="5"/>
  <c r="P42" i="5" s="1"/>
  <c r="P43" i="5" s="1"/>
  <c r="Q42" i="5" s="1"/>
  <c r="Q43" i="5" s="1"/>
  <c r="R42" i="5"/>
  <c r="O43" i="19"/>
  <c r="P42" i="19" s="1"/>
  <c r="P43" i="19" s="1"/>
  <c r="Q42" i="19" s="1"/>
  <c r="Q43" i="19" s="1"/>
  <c r="R42" i="19"/>
  <c r="O43" i="18"/>
  <c r="P42" i="18" s="1"/>
  <c r="P43" i="18" s="1"/>
  <c r="Q42" i="18" s="1"/>
  <c r="Q43" i="18" s="1"/>
  <c r="R42" i="18"/>
  <c r="R43" i="12"/>
  <c r="S42" i="12"/>
  <c r="O43" i="6"/>
  <c r="P42" i="6" s="1"/>
  <c r="P43" i="6" s="1"/>
  <c r="Q42" i="6" s="1"/>
  <c r="Q43" i="6" s="1"/>
  <c r="R42" i="6"/>
  <c r="O43" i="26"/>
  <c r="P42" i="26" s="1"/>
  <c r="P43" i="26" s="1"/>
  <c r="Q42" i="26" s="1"/>
  <c r="Q43" i="26" s="1"/>
  <c r="R42" i="26"/>
  <c r="R43" i="24"/>
  <c r="S42" i="24"/>
  <c r="O43" i="17"/>
  <c r="P42" i="17" s="1"/>
  <c r="P43" i="17" s="1"/>
  <c r="Q42" i="17" s="1"/>
  <c r="Q43" i="17" s="1"/>
  <c r="R42" i="17"/>
  <c r="O43" i="31"/>
  <c r="P42" i="31" s="1"/>
  <c r="P43" i="31" s="1"/>
  <c r="Q42" i="31" s="1"/>
  <c r="Q43" i="31" s="1"/>
  <c r="R42" i="31"/>
  <c r="O43" i="32"/>
  <c r="P42" i="32" s="1"/>
  <c r="P43" i="32" s="1"/>
  <c r="Q42" i="32" s="1"/>
  <c r="Q43" i="32" s="1"/>
  <c r="R42" i="32"/>
  <c r="R43" i="7"/>
  <c r="S42" i="7"/>
  <c r="O43" i="23"/>
  <c r="P42" i="23" s="1"/>
  <c r="P43" i="23" s="1"/>
  <c r="Q42" i="23" s="1"/>
  <c r="Q43" i="23" s="1"/>
  <c r="R42" i="23"/>
  <c r="R43" i="16"/>
  <c r="S42" i="16"/>
  <c r="R42" i="10"/>
  <c r="O43" i="10"/>
  <c r="P42" i="10" s="1"/>
  <c r="P43" i="10" s="1"/>
  <c r="Q42" i="10" s="1"/>
  <c r="Q43" i="10" s="1"/>
  <c r="O43" i="30"/>
  <c r="P42" i="30" s="1"/>
  <c r="P43" i="30" s="1"/>
  <c r="Q42" i="30" s="1"/>
  <c r="Q43" i="30" s="1"/>
  <c r="R42" i="30"/>
  <c r="O43" i="14"/>
  <c r="P42" i="14" s="1"/>
  <c r="P43" i="14" s="1"/>
  <c r="Q42" i="14" s="1"/>
  <c r="Q43" i="14" s="1"/>
  <c r="R42" i="14"/>
  <c r="R42" i="2"/>
  <c r="O43" i="2"/>
  <c r="P42" i="2" s="1"/>
  <c r="P43" i="2" s="1"/>
  <c r="Q42" i="2" s="1"/>
  <c r="Q43" i="2" s="1"/>
  <c r="O43" i="9"/>
  <c r="P42" i="9" s="1"/>
  <c r="P43" i="9" s="1"/>
  <c r="Q42" i="9" s="1"/>
  <c r="Q43" i="9" s="1"/>
  <c r="R42" i="9"/>
  <c r="R42" i="11"/>
  <c r="O43" i="11"/>
  <c r="P42" i="11" s="1"/>
  <c r="P43" i="11" s="1"/>
  <c r="Q42" i="11" s="1"/>
  <c r="Q43" i="11" s="1"/>
  <c r="R43" i="8"/>
  <c r="S42" i="8"/>
  <c r="R43" i="20"/>
  <c r="S42" i="20"/>
  <c r="N43" i="15" l="1"/>
  <c r="O42" i="15"/>
  <c r="R42" i="21"/>
  <c r="O42" i="4"/>
  <c r="N43" i="4"/>
  <c r="O42" i="3"/>
  <c r="N43" i="3"/>
  <c r="N43" i="22"/>
  <c r="O42" i="22"/>
  <c r="O42" i="25"/>
  <c r="N43" i="25"/>
  <c r="R43" i="9"/>
  <c r="S42" i="9"/>
  <c r="R43" i="28"/>
  <c r="S42" i="28"/>
  <c r="V42" i="16"/>
  <c r="S43" i="16"/>
  <c r="T42" i="16" s="1"/>
  <c r="T43" i="16" s="1"/>
  <c r="U42" i="16" s="1"/>
  <c r="U43" i="16" s="1"/>
  <c r="V43" i="16" s="1"/>
  <c r="W43" i="16" s="1"/>
  <c r="V42" i="24"/>
  <c r="S43" i="24"/>
  <c r="T42" i="24" s="1"/>
  <c r="T43" i="24" s="1"/>
  <c r="U42" i="24" s="1"/>
  <c r="U43" i="24" s="1"/>
  <c r="V43" i="24" s="1"/>
  <c r="W43" i="24" s="1"/>
  <c r="R43" i="26"/>
  <c r="S42" i="26"/>
  <c r="R43" i="14"/>
  <c r="S42" i="14"/>
  <c r="R43" i="18"/>
  <c r="S42" i="18"/>
  <c r="R43" i="1"/>
  <c r="S42" i="1"/>
  <c r="R43" i="10"/>
  <c r="S42" i="10"/>
  <c r="R43" i="32"/>
  <c r="S42" i="32"/>
  <c r="V42" i="8"/>
  <c r="S43" i="8"/>
  <c r="T42" i="8" s="1"/>
  <c r="T43" i="8" s="1"/>
  <c r="U42" i="8" s="1"/>
  <c r="U43" i="8" s="1"/>
  <c r="V43" i="8" s="1"/>
  <c r="W43" i="8" s="1"/>
  <c r="S42" i="5"/>
  <c r="R43" i="5"/>
  <c r="R43" i="11"/>
  <c r="S42" i="11"/>
  <c r="V42" i="7"/>
  <c r="S43" i="7"/>
  <c r="T42" i="7" s="1"/>
  <c r="T43" i="7" s="1"/>
  <c r="U42" i="7" s="1"/>
  <c r="U43" i="7" s="1"/>
  <c r="V43" i="7" s="1"/>
  <c r="W43" i="7" s="1"/>
  <c r="V42" i="20"/>
  <c r="S43" i="20"/>
  <c r="T42" i="20" s="1"/>
  <c r="T43" i="20" s="1"/>
  <c r="U42" i="20" s="1"/>
  <c r="U43" i="20" s="1"/>
  <c r="V43" i="20" s="1"/>
  <c r="W43" i="20" s="1"/>
  <c r="S42" i="6"/>
  <c r="R43" i="6"/>
  <c r="R43" i="2"/>
  <c r="S42" i="2"/>
  <c r="V42" i="12"/>
  <c r="S43" i="12"/>
  <c r="T42" i="12" s="1"/>
  <c r="T43" i="12" s="1"/>
  <c r="U42" i="12" s="1"/>
  <c r="U43" i="12" s="1"/>
  <c r="V43" i="12" s="1"/>
  <c r="W43" i="12" s="1"/>
  <c r="S42" i="31"/>
  <c r="R43" i="31"/>
  <c r="R43" i="27"/>
  <c r="S42" i="27"/>
  <c r="R43" i="23"/>
  <c r="S42" i="23"/>
  <c r="R43" i="29"/>
  <c r="S42" i="29"/>
  <c r="R43" i="30"/>
  <c r="S42" i="30"/>
  <c r="R43" i="17"/>
  <c r="S42" i="17"/>
  <c r="R43" i="21"/>
  <c r="S42" i="21"/>
  <c r="R43" i="19"/>
  <c r="S42" i="19"/>
  <c r="R43" i="13"/>
  <c r="S42" i="13"/>
  <c r="R42" i="3" l="1"/>
  <c r="O43" i="3"/>
  <c r="P42" i="3" s="1"/>
  <c r="P43" i="3" s="1"/>
  <c r="Q42" i="3" s="1"/>
  <c r="Q43" i="3" s="1"/>
  <c r="O43" i="4"/>
  <c r="P42" i="4" s="1"/>
  <c r="P43" i="4" s="1"/>
  <c r="Q42" i="4" s="1"/>
  <c r="Q43" i="4" s="1"/>
  <c r="R42" i="4"/>
  <c r="O43" i="25"/>
  <c r="P42" i="25" s="1"/>
  <c r="P43" i="25" s="1"/>
  <c r="Q42" i="25" s="1"/>
  <c r="Q43" i="25" s="1"/>
  <c r="R42" i="25"/>
  <c r="O43" i="15"/>
  <c r="P42" i="15" s="1"/>
  <c r="P43" i="15" s="1"/>
  <c r="Q42" i="15" s="1"/>
  <c r="Q43" i="15" s="1"/>
  <c r="R42" i="15"/>
  <c r="O43" i="22"/>
  <c r="P42" i="22" s="1"/>
  <c r="P43" i="22" s="1"/>
  <c r="Q42" i="22" s="1"/>
  <c r="Q43" i="22" s="1"/>
  <c r="R42" i="22"/>
  <c r="V42" i="27"/>
  <c r="S43" i="27"/>
  <c r="T42" i="27" s="1"/>
  <c r="T43" i="27" s="1"/>
  <c r="U42" i="27" s="1"/>
  <c r="U43" i="27" s="1"/>
  <c r="V43" i="27" s="1"/>
  <c r="W43" i="27" s="1"/>
  <c r="V42" i="17"/>
  <c r="S43" i="17"/>
  <c r="T42" i="17" s="1"/>
  <c r="T43" i="17" s="1"/>
  <c r="U42" i="17" s="1"/>
  <c r="U43" i="17" s="1"/>
  <c r="V43" i="17" s="1"/>
  <c r="W43" i="17" s="1"/>
  <c r="V42" i="32"/>
  <c r="S43" i="32"/>
  <c r="T42" i="32" s="1"/>
  <c r="T43" i="32" s="1"/>
  <c r="U42" i="32" s="1"/>
  <c r="U43" i="32" s="1"/>
  <c r="V43" i="32" s="1"/>
  <c r="W43" i="32" s="1"/>
  <c r="V42" i="30"/>
  <c r="S43" i="30"/>
  <c r="T42" i="30" s="1"/>
  <c r="T43" i="30" s="1"/>
  <c r="U42" i="30" s="1"/>
  <c r="U43" i="30" s="1"/>
  <c r="V43" i="30" s="1"/>
  <c r="W43" i="30" s="1"/>
  <c r="V42" i="28"/>
  <c r="S43" i="28"/>
  <c r="T42" i="28" s="1"/>
  <c r="T43" i="28" s="1"/>
  <c r="U42" i="28" s="1"/>
  <c r="U43" i="28" s="1"/>
  <c r="V43" i="28" s="1"/>
  <c r="W43" i="28" s="1"/>
  <c r="V42" i="31"/>
  <c r="S43" i="31"/>
  <c r="T42" i="31" s="1"/>
  <c r="T43" i="31" s="1"/>
  <c r="U42" i="31" s="1"/>
  <c r="U43" i="31" s="1"/>
  <c r="V43" i="31" s="1"/>
  <c r="W43" i="31" s="1"/>
  <c r="V42" i="5"/>
  <c r="S43" i="5"/>
  <c r="T42" i="5" s="1"/>
  <c r="T43" i="5" s="1"/>
  <c r="U42" i="5" s="1"/>
  <c r="U43" i="5" s="1"/>
  <c r="V43" i="5" s="1"/>
  <c r="W43" i="5" s="1"/>
  <c r="V42" i="13"/>
  <c r="S43" i="13"/>
  <c r="T42" i="13" s="1"/>
  <c r="T43" i="13" s="1"/>
  <c r="U42" i="13" s="1"/>
  <c r="U43" i="13" s="1"/>
  <c r="V43" i="13" s="1"/>
  <c r="W43" i="13" s="1"/>
  <c r="V42" i="6"/>
  <c r="S43" i="6"/>
  <c r="T42" i="6" s="1"/>
  <c r="T43" i="6" s="1"/>
  <c r="U42" i="6" s="1"/>
  <c r="U43" i="6" s="1"/>
  <c r="V43" i="6" s="1"/>
  <c r="W43" i="6" s="1"/>
  <c r="V42" i="10"/>
  <c r="S43" i="10"/>
  <c r="T42" i="10" s="1"/>
  <c r="T43" i="10" s="1"/>
  <c r="U42" i="10" s="1"/>
  <c r="U43" i="10" s="1"/>
  <c r="V43" i="10" s="1"/>
  <c r="W43" i="10" s="1"/>
  <c r="V42" i="19"/>
  <c r="S43" i="19"/>
  <c r="T42" i="19" s="1"/>
  <c r="T43" i="19" s="1"/>
  <c r="U42" i="19" s="1"/>
  <c r="U43" i="19" s="1"/>
  <c r="V43" i="19" s="1"/>
  <c r="W43" i="19" s="1"/>
  <c r="V42" i="29"/>
  <c r="S43" i="29"/>
  <c r="T42" i="29" s="1"/>
  <c r="T43" i="29" s="1"/>
  <c r="U42" i="29" s="1"/>
  <c r="U43" i="29" s="1"/>
  <c r="V43" i="29" s="1"/>
  <c r="W43" i="29" s="1"/>
  <c r="V42" i="11"/>
  <c r="S43" i="11"/>
  <c r="T42" i="11" s="1"/>
  <c r="T43" i="11" s="1"/>
  <c r="U42" i="11" s="1"/>
  <c r="U43" i="11" s="1"/>
  <c r="V43" i="11" s="1"/>
  <c r="W43" i="11" s="1"/>
  <c r="V42" i="18"/>
  <c r="S43" i="18"/>
  <c r="T42" i="18" s="1"/>
  <c r="T43" i="18" s="1"/>
  <c r="U42" i="18" s="1"/>
  <c r="U43" i="18" s="1"/>
  <c r="V43" i="18" s="1"/>
  <c r="W43" i="18" s="1"/>
  <c r="V42" i="9"/>
  <c r="S43" i="9"/>
  <c r="T42" i="9" s="1"/>
  <c r="T43" i="9" s="1"/>
  <c r="U42" i="9" s="1"/>
  <c r="U43" i="9" s="1"/>
  <c r="V43" i="9" s="1"/>
  <c r="W43" i="9" s="1"/>
  <c r="V42" i="14"/>
  <c r="S43" i="14"/>
  <c r="T42" i="14" s="1"/>
  <c r="T43" i="14" s="1"/>
  <c r="U42" i="14" s="1"/>
  <c r="U43" i="14" s="1"/>
  <c r="V43" i="14" s="1"/>
  <c r="W43" i="14" s="1"/>
  <c r="V42" i="26"/>
  <c r="S43" i="26"/>
  <c r="T42" i="26" s="1"/>
  <c r="T43" i="26" s="1"/>
  <c r="U42" i="26" s="1"/>
  <c r="U43" i="26" s="1"/>
  <c r="V43" i="26" s="1"/>
  <c r="W43" i="26" s="1"/>
  <c r="V42" i="1"/>
  <c r="S43" i="1"/>
  <c r="T42" i="1" s="1"/>
  <c r="T43" i="1" s="1"/>
  <c r="U42" i="1" s="1"/>
  <c r="U43" i="1" s="1"/>
  <c r="V43" i="1" s="1"/>
  <c r="W43" i="1" s="1"/>
  <c r="V42" i="21"/>
  <c r="S43" i="21"/>
  <c r="T42" i="21" s="1"/>
  <c r="T43" i="21" s="1"/>
  <c r="U42" i="21" s="1"/>
  <c r="U43" i="21" s="1"/>
  <c r="V43" i="21" s="1"/>
  <c r="W43" i="21" s="1"/>
  <c r="V42" i="23"/>
  <c r="S43" i="23"/>
  <c r="T42" i="23" s="1"/>
  <c r="T43" i="23" s="1"/>
  <c r="U42" i="23" s="1"/>
  <c r="U43" i="23" s="1"/>
  <c r="V43" i="23" s="1"/>
  <c r="W43" i="23" s="1"/>
  <c r="V42" i="2"/>
  <c r="S43" i="2"/>
  <c r="T42" i="2" s="1"/>
  <c r="T43" i="2" s="1"/>
  <c r="U42" i="2" s="1"/>
  <c r="U43" i="2" s="1"/>
  <c r="V43" i="2" s="1"/>
  <c r="W43" i="2" s="1"/>
  <c r="S42" i="4" l="1"/>
  <c r="R43" i="4"/>
  <c r="R43" i="15"/>
  <c r="S42" i="15"/>
  <c r="S42" i="25"/>
  <c r="R43" i="25"/>
  <c r="R43" i="3"/>
  <c r="S42" i="3"/>
  <c r="S42" i="22"/>
  <c r="R43" i="22"/>
  <c r="V42" i="4" l="1"/>
  <c r="S43" i="4"/>
  <c r="T42" i="4" s="1"/>
  <c r="T43" i="4" s="1"/>
  <c r="U42" i="4" s="1"/>
  <c r="U43" i="4" s="1"/>
  <c r="V43" i="4" s="1"/>
  <c r="W43" i="4" s="1"/>
  <c r="S43" i="15"/>
  <c r="T42" i="15" s="1"/>
  <c r="T43" i="15" s="1"/>
  <c r="U42" i="15" s="1"/>
  <c r="U43" i="15" s="1"/>
  <c r="V43" i="15" s="1"/>
  <c r="W43" i="15" s="1"/>
  <c r="V42" i="15"/>
  <c r="V42" i="22"/>
  <c r="S43" i="22"/>
  <c r="T42" i="22" s="1"/>
  <c r="T43" i="22" s="1"/>
  <c r="U42" i="22" s="1"/>
  <c r="U43" i="22" s="1"/>
  <c r="V43" i="22" s="1"/>
  <c r="W43" i="22" s="1"/>
  <c r="V42" i="3"/>
  <c r="S43" i="3"/>
  <c r="T42" i="3" s="1"/>
  <c r="T43" i="3" s="1"/>
  <c r="U42" i="3" s="1"/>
  <c r="U43" i="3" s="1"/>
  <c r="V43" i="3" s="1"/>
  <c r="W43" i="3" s="1"/>
  <c r="S43" i="25"/>
  <c r="T42" i="25" s="1"/>
  <c r="T43" i="25" s="1"/>
  <c r="U42" i="25" s="1"/>
  <c r="U43" i="25" s="1"/>
  <c r="V43" i="25" s="1"/>
  <c r="W43" i="25" s="1"/>
  <c r="V42" i="25"/>
</calcChain>
</file>

<file path=xl/sharedStrings.xml><?xml version="1.0" encoding="utf-8"?>
<sst xmlns="http://schemas.openxmlformats.org/spreadsheetml/2006/main" count="3616" uniqueCount="101">
  <si>
    <t>Northern Cape: Joe Morolong (NC451) - Table C7 Quarterly Budgeted Cash Flows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</si>
  <si>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</si>
  <si>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</si>
  <si>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</si>
  <si>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</si>
  <si>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</si>
  <si>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</si>
  <si>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</si>
  <si>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</si>
  <si>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</si>
  <si>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</si>
  <si>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</si>
  <si>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</si>
  <si>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</si>
  <si>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</si>
  <si>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</si>
  <si>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</si>
  <si>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</si>
  <si>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</si>
  <si>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</si>
  <si>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</si>
  <si>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</si>
  <si>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</si>
  <si>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</si>
  <si>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</si>
  <si>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</si>
  <si>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</si>
  <si>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</si>
  <si>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</si>
  <si>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</si>
  <si>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</si>
  <si>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</si>
  <si>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</si>
  <si>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</si>
  <si>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</si>
  <si>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</si>
  <si>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</si>
  <si>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</si>
  <si>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</si>
  <si>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</si>
  <si>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</si>
  <si>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</si>
  <si>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</si>
  <si>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</si>
  <si>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</si>
  <si>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</si>
  <si>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</si>
  <si>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</si>
  <si>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</si>
  <si>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</si>
  <si>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</si>
  <si>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</si>
  <si>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</si>
  <si>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</si>
  <si>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</si>
  <si>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</si>
  <si>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</si>
  <si>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</si>
  <si>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</si>
  <si>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</si>
  <si>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</si>
  <si>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</si>
  <si>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</si>
  <si>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</si>
  <si>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</si>
  <si>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</si>
  <si>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Water management                                   ) for 3rd Quarter ended 31 March 2026 (Figures Finalised as at 2026/05/05)</t>
  </si>
  <si>
    <t>Northern Cape: Gamagara (NC453) - Table C7 Quarterly Budgeted Cash Flows ( Water management                                   ) for 3rd Quarter ended 31 March 2026 (Figures Finalised as at 2026/05/05)</t>
  </si>
  <si>
    <t>Northern Cape: John Taolo Gaetsewe (DC45) - Table C7 Quarterly Budgeted Cash Flows ( Water management                                   ) for 3rd Quarter ended 31 March 2026 (Figures Finalised as at 2026/05/05)</t>
  </si>
  <si>
    <t>Northern Cape: Richtersveld (NC061) - Table C7 Quarterly Budgeted Cash Flows ( Water management                                   ) for 3rd Quarter ended 31 March 2026 (Figures Finalised as at 2026/05/05)</t>
  </si>
  <si>
    <t>Northern Cape: Nama Khoi (NC062) - Table C7 Quarterly Budgeted Cash Flows ( Water management                                   ) for 3rd Quarter ended 31 March 2026 (Figures Finalised as at 2026/05/05)</t>
  </si>
  <si>
    <t>Northern Cape: Kamiesberg (NC064) - Table C7 Quarterly Budgeted Cash Flows ( Water management                                   ) for 3rd Quarter ended 31 March 2026 (Figures Finalised as at 2026/05/05)</t>
  </si>
  <si>
    <t>Northern Cape: Hantam (NC065) - Table C7 Quarterly Budgeted Cash Flows ( Water management                                   ) for 3rd Quarter ended 31 March 2026 (Figures Finalised as at 2026/05/05)</t>
  </si>
  <si>
    <t>Northern Cape: Karoo Hoogland (NC066) - Table C7 Quarterly Budgeted Cash Flows ( Water management                                   ) for 3rd Quarter ended 31 March 2026 (Figures Finalised as at 2026/05/05)</t>
  </si>
  <si>
    <t>Northern Cape: Khai-Ma (NC067) - Table C7 Quarterly Budgeted Cash Flows ( Water management                                   ) for 3rd Quarter ended 31 March 2026 (Figures Finalised as at 2026/05/05)</t>
  </si>
  <si>
    <t>Northern Cape: Namakwa (DC6) - Table C7 Quarterly Budgeted Cash Flows ( Water management                                   ) for 3rd Quarter ended 31 March 2026 (Figures Finalised as at 2026/05/05)</t>
  </si>
  <si>
    <t>Northern Cape: Ubuntu (NC071) - Table C7 Quarterly Budgeted Cash Flows ( Water management                                   ) for 3rd Quarter ended 31 March 2026 (Figures Finalised as at 2026/05/05)</t>
  </si>
  <si>
    <t>Northern Cape: Umsobomvu (NC072) - Table C7 Quarterly Budgeted Cash Flows ( Water management                                   ) for 3rd Quarter ended 31 March 2026 (Figures Finalised as at 2026/05/05)</t>
  </si>
  <si>
    <t>Northern Cape: Emthanjeni (NC073) - Table C7 Quarterly Budgeted Cash Flows ( Water management                                   ) for 3rd Quarter ended 31 March 2026 (Figures Finalised as at 2026/05/05)</t>
  </si>
  <si>
    <t>Northern Cape: Kareeberg (NC074) - Table C7 Quarterly Budgeted Cash Flows ( Water management                                   ) for 3rd Quarter ended 31 March 2026 (Figures Finalised as at 2026/05/05)</t>
  </si>
  <si>
    <t>Northern Cape: Renosterberg (NC075) - Table C7 Quarterly Budgeted Cash Flows ( Water management                                   ) for 3rd Quarter ended 31 March 2026 (Figures Finalised as at 2026/05/05)</t>
  </si>
  <si>
    <t>Northern Cape: Thembelihle (NC076) - Table C7 Quarterly Budgeted Cash Flows ( Water management                                   ) for 3rd Quarter ended 31 March 2026 (Figures Finalised as at 2026/05/05)</t>
  </si>
  <si>
    <t>Northern Cape: Siyathemba (NC077) - Table C7 Quarterly Budgeted Cash Flows ( Water management                                   ) for 3rd Quarter ended 31 March 2026 (Figures Finalised as at 2026/05/05)</t>
  </si>
  <si>
    <t>Northern Cape: Siyancuma (NC078) - Table C7 Quarterly Budgeted Cash Flows ( Water management                                   ) for 3rd Quarter ended 31 March 2026 (Figures Finalised as at 2026/05/05)</t>
  </si>
  <si>
    <t>Northern Cape: Pixley Ka Seme (NC) (DC7) - Table C7 Quarterly Budgeted Cash Flows ( Water management                                   ) for 3rd Quarter ended 31 March 2026 (Figures Finalised as at 2026/05/05)</t>
  </si>
  <si>
    <t>Northern Cape: !Kai! Garib (NC082) - Table C7 Quarterly Budgeted Cash Flows ( Water management                                   ) for 3rd Quarter ended 31 March 2026 (Figures Finalised as at 2026/05/05)</t>
  </si>
  <si>
    <t>Northern Cape: !Kheis (NC084) - Table C7 Quarterly Budgeted Cash Flows ( Water management                                   ) for 3rd Quarter ended 31 March 2026 (Figures Finalised as at 2026/05/05)</t>
  </si>
  <si>
    <t>Northern Cape: Tsantsabane (NC085) - Table C7 Quarterly Budgeted Cash Flows ( Water management                                   ) for 3rd Quarter ended 31 March 2026 (Figures Finalised as at 2026/05/05)</t>
  </si>
  <si>
    <t>Northern Cape: Kgatelopele (NC086) - Table C7 Quarterly Budgeted Cash Flows ( Water management                                   ) for 3rd Quarter ended 31 March 2026 (Figures Finalised as at 2026/05/05)</t>
  </si>
  <si>
    <t>Northern Cape: Dawid Kruiper (NC087) - Table C7 Quarterly Budgeted Cash Flows ( Water management                                   ) for 3rd Quarter ended 31 March 2026 (Figures Finalised as at 2026/05/05)</t>
  </si>
  <si>
    <t>Northern Cape: Z F Mgcawu (DC8) - Table C7 Quarterly Budgeted Cash Flows ( Water management                                   ) for 3rd Quarter ended 31 March 2026 (Figures Finalised as at 2026/05/05)</t>
  </si>
  <si>
    <t>Northern Cape: Sol Plaatje (NC091) - Table C7 Quarterly Budgeted Cash Flows ( Water management                                   ) for 3rd Quarter ended 31 March 2026 (Figures Finalised as at 2026/05/05)</t>
  </si>
  <si>
    <t>Northern Cape: Dikgatlong (NC092) - Table C7 Quarterly Budgeted Cash Flows ( Water management                                   ) for 3rd Quarter ended 31 March 2026 (Figures Finalised as at 2026/05/05)</t>
  </si>
  <si>
    <t>Northern Cape: Magareng (NC093) - Table C7 Quarterly Budgeted Cash Flows ( Water management                                   ) for 3rd Quarter ended 31 March 2026 (Figures Finalised as at 2026/05/05)</t>
  </si>
  <si>
    <t>Northern Cape: Phokwane (NC094) - Table C7 Quarterly Budgeted Cash Flows ( Water management                                   ) for 3rd Quarter ended 31 March 2026 (Figures Finalised as at 2026/05/05)</t>
  </si>
  <si>
    <t>Northern Cape: Frances Baard (DC9) - Table C7 Quarterly Budgeted Cash Flows ( Water management                                   ) for 3rd Quarter ended 31 March 2026 (Figures Finalised as at 2026/05/05)</t>
  </si>
  <si>
    <t>Summary - Table C7 Quarterly Budgeted Cash Flows ( Water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</si>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</sst>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22650469</v>
      </c>
      <c r="F7" s="20">
        <v>21840368</v>
      </c>
      <c r="G7" s="20">
        <v>1869941</v>
      </c>
      <c r="H7" s="20">
        <v>1308653</v>
      </c>
      <c r="I7" s="20">
        <v>883803</v>
      </c>
      <c r="J7" s="20">
        <v>4062397</v>
      </c>
      <c r="K7" s="20">
        <v>1097233</v>
      </c>
      <c r="L7" s="20">
        <v>832576</v>
      </c>
      <c r="M7" s="20">
        <v>1435728</v>
      </c>
      <c r="N7" s="20">
        <v>3365537</v>
      </c>
      <c r="O7" s="20">
        <v>723207</v>
      </c>
      <c r="P7" s="20">
        <v>192614</v>
      </c>
      <c r="Q7" s="20">
        <v>4152237</v>
      </c>
      <c r="R7" s="20">
        <v>5068058</v>
      </c>
      <c r="S7" s="20"/>
      <c r="T7" s="20"/>
      <c r="U7" s="20"/>
      <c r="V7" s="20"/>
      <c r="W7" s="20">
        <v>12495992</v>
      </c>
      <c r="X7" s="20">
        <v>16380275</v>
      </c>
      <c r="Y7" s="20">
        <v>-3884283</v>
      </c>
      <c r="Z7" s="21">
        <v>-23.713173313634844</v>
      </c>
      <c r="AA7" s="22">
        <v>21840368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81142463</v>
      </c>
      <c r="F10" s="20">
        <v>80197867</v>
      </c>
      <c r="G10" s="20"/>
      <c r="H10" s="20"/>
      <c r="I10" s="20">
        <v>20317000</v>
      </c>
      <c r="J10" s="20">
        <v>20317000</v>
      </c>
      <c r="K10" s="20">
        <v>15000000</v>
      </c>
      <c r="L10" s="20"/>
      <c r="M10" s="20"/>
      <c r="N10" s="20">
        <v>15000000</v>
      </c>
      <c r="O10" s="20"/>
      <c r="P10" s="20"/>
      <c r="Q10" s="20">
        <v>12800000</v>
      </c>
      <c r="R10" s="20">
        <v>12800000</v>
      </c>
      <c r="S10" s="20"/>
      <c r="T10" s="20"/>
      <c r="U10" s="20"/>
      <c r="V10" s="20"/>
      <c r="W10" s="20">
        <v>48117000</v>
      </c>
      <c r="X10" s="20">
        <v>60148399</v>
      </c>
      <c r="Y10" s="20">
        <v>-12031399</v>
      </c>
      <c r="Z10" s="21">
        <v>-20.002858263941491</v>
      </c>
      <c r="AA10" s="22">
        <v>80197867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13975980</v>
      </c>
      <c r="F11" s="20">
        <v>13975980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10481985</v>
      </c>
      <c r="Y11" s="20">
        <v>-10481985</v>
      </c>
      <c r="Z11" s="21">
        <v>-100</v>
      </c>
      <c r="AA11" s="22">
        <v>13975980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-78089472</v>
      </c>
      <c r="D14" s="18"/>
      <c r="E14" s="19">
        <v>-50029094</v>
      </c>
      <c r="F14" s="20">
        <v>-45545947</v>
      </c>
      <c r="G14" s="20">
        <v>-5329557</v>
      </c>
      <c r="H14" s="20">
        <v>-5934915</v>
      </c>
      <c r="I14" s="20">
        <v>-6452740</v>
      </c>
      <c r="J14" s="20">
        <v>-17717212</v>
      </c>
      <c r="K14" s="20">
        <v>-5901371</v>
      </c>
      <c r="L14" s="20">
        <v>-8429554</v>
      </c>
      <c r="M14" s="20">
        <v>-7269805</v>
      </c>
      <c r="N14" s="20">
        <v>-21600730</v>
      </c>
      <c r="O14" s="20">
        <v>-9299242</v>
      </c>
      <c r="P14" s="20">
        <v>-6151029</v>
      </c>
      <c r="Q14" s="20">
        <v>-6838202</v>
      </c>
      <c r="R14" s="20">
        <v>-22288473</v>
      </c>
      <c r="S14" s="20"/>
      <c r="T14" s="20"/>
      <c r="U14" s="20"/>
      <c r="V14" s="20"/>
      <c r="W14" s="20">
        <v>-61606415</v>
      </c>
      <c r="X14" s="20">
        <v>-34159453</v>
      </c>
      <c r="Y14" s="20">
        <v>-27446962</v>
      </c>
      <c r="Z14" s="21">
        <v>80.349536042043766</v>
      </c>
      <c r="AA14" s="22">
        <v>-45545947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-78089472</v>
      </c>
      <c r="D17" s="26">
        <f>SUM(D6:D16)</f>
        <v>0</v>
      </c>
      <c r="E17" s="27">
        <f t="shared" si="0"/>
        <v>67739818</v>
      </c>
      <c r="F17" s="28">
        <f t="shared" si="0"/>
        <v>70468268</v>
      </c>
      <c r="G17" s="28">
        <f t="shared" si="0"/>
        <v>-3459616</v>
      </c>
      <c r="H17" s="28">
        <f t="shared" si="0"/>
        <v>-4626262</v>
      </c>
      <c r="I17" s="28">
        <f t="shared" si="0"/>
        <v>14748063</v>
      </c>
      <c r="J17" s="28">
        <f t="shared" si="0"/>
        <v>6662185</v>
      </c>
      <c r="K17" s="28">
        <f t="shared" si="0"/>
        <v>10195862</v>
      </c>
      <c r="L17" s="28">
        <f t="shared" si="0"/>
        <v>-7596978</v>
      </c>
      <c r="M17" s="28">
        <f t="shared" si="0"/>
        <v>-5834077</v>
      </c>
      <c r="N17" s="28">
        <f t="shared" si="0"/>
        <v>-3235193</v>
      </c>
      <c r="O17" s="28">
        <f t="shared" si="0"/>
        <v>-8576035</v>
      </c>
      <c r="P17" s="28">
        <f t="shared" si="0"/>
        <v>-5958415</v>
      </c>
      <c r="Q17" s="28">
        <f t="shared" si="0"/>
        <v>10114035</v>
      </c>
      <c r="R17" s="28">
        <f t="shared" si="0"/>
        <v>-4420415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-993423</v>
      </c>
      <c r="X17" s="28">
        <f t="shared" si="0"/>
        <v>52851206</v>
      </c>
      <c r="Y17" s="28">
        <f t="shared" si="0"/>
        <v>-53844629</v>
      </c>
      <c r="Z17" s="29">
        <f>+IF(X17&lt;&gt;0,+(Y17/X17)*100,0)</f>
        <v>-101.87966004030258</v>
      </c>
      <c r="AA17" s="30">
        <f>SUM(AA6:AA16)</f>
        <v>70468268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-95613833</v>
      </c>
      <c r="F28" s="20">
        <v>-85298633</v>
      </c>
      <c r="G28" s="20">
        <v>-23547334</v>
      </c>
      <c r="H28" s="20">
        <v>-7661850</v>
      </c>
      <c r="I28" s="20">
        <v>-3534870</v>
      </c>
      <c r="J28" s="20">
        <v>-34744054</v>
      </c>
      <c r="K28" s="20">
        <v>-12254232</v>
      </c>
      <c r="L28" s="20">
        <v>-660509</v>
      </c>
      <c r="M28" s="20">
        <v>-12654955</v>
      </c>
      <c r="N28" s="20">
        <v>-25569696</v>
      </c>
      <c r="O28" s="20">
        <v>-1619297</v>
      </c>
      <c r="P28" s="20">
        <v>-1267356</v>
      </c>
      <c r="Q28" s="20">
        <v>-7321470</v>
      </c>
      <c r="R28" s="20">
        <v>-10208123</v>
      </c>
      <c r="S28" s="20"/>
      <c r="T28" s="20"/>
      <c r="U28" s="20"/>
      <c r="V28" s="20"/>
      <c r="W28" s="20">
        <v>-70521873</v>
      </c>
      <c r="X28" s="20">
        <v>-63973973</v>
      </c>
      <c r="Y28" s="20">
        <v>-6547900</v>
      </c>
      <c r="Z28" s="21">
        <v>10.235256140805888</v>
      </c>
      <c r="AA28" s="22">
        <v>-85298633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-95613833</v>
      </c>
      <c r="F30" s="28">
        <f t="shared" si="1"/>
        <v>-85298633</v>
      </c>
      <c r="G30" s="28">
        <f t="shared" si="1"/>
        <v>-23547334</v>
      </c>
      <c r="H30" s="28">
        <f t="shared" si="1"/>
        <v>-7661850</v>
      </c>
      <c r="I30" s="28">
        <f t="shared" si="1"/>
        <v>-3534870</v>
      </c>
      <c r="J30" s="28">
        <f t="shared" si="1"/>
        <v>-34744054</v>
      </c>
      <c r="K30" s="28">
        <f t="shared" si="1"/>
        <v>-12254232</v>
      </c>
      <c r="L30" s="28">
        <f t="shared" si="1"/>
        <v>-660509</v>
      </c>
      <c r="M30" s="28">
        <f t="shared" si="1"/>
        <v>-12654955</v>
      </c>
      <c r="N30" s="28">
        <f t="shared" si="1"/>
        <v>-25569696</v>
      </c>
      <c r="O30" s="28">
        <f t="shared" si="1"/>
        <v>-1619297</v>
      </c>
      <c r="P30" s="28">
        <f t="shared" si="1"/>
        <v>-1267356</v>
      </c>
      <c r="Q30" s="28">
        <f t="shared" si="1"/>
        <v>-7321470</v>
      </c>
      <c r="R30" s="28">
        <f t="shared" si="1"/>
        <v>-10208123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-70521873</v>
      </c>
      <c r="X30" s="28">
        <f t="shared" si="1"/>
        <v>-63973973</v>
      </c>
      <c r="Y30" s="28">
        <f t="shared" si="1"/>
        <v>-6547900</v>
      </c>
      <c r="Z30" s="29">
        <f>+IF(X30&lt;&gt;0,+(Y30/X30)*100,0)</f>
        <v>10.235256140805888</v>
      </c>
      <c r="AA30" s="30">
        <f>SUM(AA21:AA29)</f>
        <v>-85298633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-78089472</v>
      </c>
      <c r="D41" s="32">
        <f>+D17+D30+D39</f>
        <v>0</v>
      </c>
      <c r="E41" s="33">
        <f t="shared" si="3"/>
        <v>-27874015</v>
      </c>
      <c r="F41" s="34">
        <f t="shared" si="3"/>
        <v>-14830365</v>
      </c>
      <c r="G41" s="34">
        <f t="shared" si="3"/>
        <v>-27006950</v>
      </c>
      <c r="H41" s="34">
        <f t="shared" si="3"/>
        <v>-12288112</v>
      </c>
      <c r="I41" s="34">
        <f t="shared" si="3"/>
        <v>11213193</v>
      </c>
      <c r="J41" s="34">
        <f t="shared" si="3"/>
        <v>-28081869</v>
      </c>
      <c r="K41" s="34">
        <f t="shared" si="3"/>
        <v>-2058370</v>
      </c>
      <c r="L41" s="34">
        <f t="shared" si="3"/>
        <v>-8257487</v>
      </c>
      <c r="M41" s="34">
        <f t="shared" si="3"/>
        <v>-18489032</v>
      </c>
      <c r="N41" s="34">
        <f t="shared" si="3"/>
        <v>-28804889</v>
      </c>
      <c r="O41" s="34">
        <f t="shared" si="3"/>
        <v>-10195332</v>
      </c>
      <c r="P41" s="34">
        <f t="shared" si="3"/>
        <v>-7225771</v>
      </c>
      <c r="Q41" s="34">
        <f t="shared" si="3"/>
        <v>2792565</v>
      </c>
      <c r="R41" s="34">
        <f t="shared" si="3"/>
        <v>-14628538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-71515296</v>
      </c>
      <c r="X41" s="34">
        <f t="shared" si="3"/>
        <v>-11122767</v>
      </c>
      <c r="Y41" s="34">
        <f t="shared" si="3"/>
        <v>-60392529</v>
      </c>
      <c r="Z41" s="35">
        <f>+IF(X41&lt;&gt;0,+(Y41/X41)*100,0)</f>
        <v>542.96317633912497</v>
      </c>
      <c r="AA41" s="36">
        <f>+AA17+AA30+AA39</f>
        <v>-14830365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-27006950</v>
      </c>
      <c r="I42" s="34">
        <f>+H43+I60</f>
        <v>-39295062</v>
      </c>
      <c r="J42" s="34">
        <f>+G42</f>
        <v>0</v>
      </c>
      <c r="K42" s="34">
        <f>+I43+K60</f>
        <v>-28081869</v>
      </c>
      <c r="L42" s="34">
        <f>+K43+L60</f>
        <v>-30140239</v>
      </c>
      <c r="M42" s="34">
        <f>+L43+M60</f>
        <v>-38397726</v>
      </c>
      <c r="N42" s="34">
        <f>+K42</f>
        <v>-28081869</v>
      </c>
      <c r="O42" s="34">
        <f>+M43+O60</f>
        <v>-56886758</v>
      </c>
      <c r="P42" s="34">
        <f>+O43+P60</f>
        <v>-67082090</v>
      </c>
      <c r="Q42" s="34">
        <f>+P43+Q60</f>
        <v>-74307861</v>
      </c>
      <c r="R42" s="34">
        <f>+O42</f>
        <v>-56886758</v>
      </c>
      <c r="S42" s="34">
        <f>+Q43+S60</f>
        <v>-71515296</v>
      </c>
      <c r="T42" s="34">
        <f>+S43+T60</f>
        <v>-71515296</v>
      </c>
      <c r="U42" s="34">
        <f>+T43+U60</f>
        <v>-71515296</v>
      </c>
      <c r="V42" s="34">
        <f>+S42</f>
        <v>-71515296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-78089472</v>
      </c>
      <c r="D43" s="44">
        <f t="shared" ref="D43:AA43" si="4">+D41+D42</f>
        <v>0</v>
      </c>
      <c r="E43" s="45">
        <f t="shared" si="4"/>
        <v>-27874015</v>
      </c>
      <c r="F43" s="46">
        <f t="shared" si="4"/>
        <v>-14830365</v>
      </c>
      <c r="G43" s="46">
        <f t="shared" si="4"/>
        <v>-27006950</v>
      </c>
      <c r="H43" s="46">
        <f t="shared" si="4"/>
        <v>-39295062</v>
      </c>
      <c r="I43" s="46">
        <f t="shared" si="4"/>
        <v>-28081869</v>
      </c>
      <c r="J43" s="46">
        <f>+I43</f>
        <v>-28081869</v>
      </c>
      <c r="K43" s="46">
        <f t="shared" si="4"/>
        <v>-30140239</v>
      </c>
      <c r="L43" s="46">
        <f t="shared" si="4"/>
        <v>-38397726</v>
      </c>
      <c r="M43" s="46">
        <f t="shared" si="4"/>
        <v>-56886758</v>
      </c>
      <c r="N43" s="46">
        <f>+M43</f>
        <v>-56886758</v>
      </c>
      <c r="O43" s="46">
        <f t="shared" si="4"/>
        <v>-67082090</v>
      </c>
      <c r="P43" s="46">
        <f t="shared" si="4"/>
        <v>-74307861</v>
      </c>
      <c r="Q43" s="46">
        <f t="shared" si="4"/>
        <v>-71515296</v>
      </c>
      <c r="R43" s="46">
        <f>+Q43</f>
        <v>-71515296</v>
      </c>
      <c r="S43" s="46">
        <f t="shared" si="4"/>
        <v>-71515296</v>
      </c>
      <c r="T43" s="46">
        <f t="shared" si="4"/>
        <v>-71515296</v>
      </c>
      <c r="U43" s="46">
        <f t="shared" si="4"/>
        <v>-71515296</v>
      </c>
      <c r="V43" s="46">
        <f>+U43</f>
        <v>-71515296</v>
      </c>
      <c r="W43" s="46">
        <f>+V43</f>
        <v>-71515296</v>
      </c>
      <c r="X43" s="46">
        <f t="shared" si="4"/>
        <v>-11122767</v>
      </c>
      <c r="Y43" s="46">
        <f t="shared" si="4"/>
        <v>-60392529</v>
      </c>
      <c r="Z43" s="47">
        <f>+IF(X43&lt;&gt;0,+(Y43/X43)*100,0)</f>
        <v>542.96317633912497</v>
      </c>
      <c r="AA43" s="48">
        <f t="shared" si="4"/>
        <v>-14830365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47097484</v>
      </c>
      <c r="D7" s="18"/>
      <c r="E7" s="19">
        <v>47875632</v>
      </c>
      <c r="F7" s="20">
        <v>43081757</v>
      </c>
      <c r="G7" s="20">
        <v>3686233</v>
      </c>
      <c r="H7" s="20">
        <v>4428869</v>
      </c>
      <c r="I7" s="20">
        <v>3476071</v>
      </c>
      <c r="J7" s="20">
        <v>11591173</v>
      </c>
      <c r="K7" s="20">
        <v>3164866</v>
      </c>
      <c r="L7" s="20">
        <v>3552284</v>
      </c>
      <c r="M7" s="20">
        <v>4352632</v>
      </c>
      <c r="N7" s="20">
        <v>11069782</v>
      </c>
      <c r="O7" s="20">
        <v>2962160</v>
      </c>
      <c r="P7" s="20">
        <v>3532430</v>
      </c>
      <c r="Q7" s="20">
        <v>4202962</v>
      </c>
      <c r="R7" s="20">
        <v>10697552</v>
      </c>
      <c r="S7" s="20"/>
      <c r="T7" s="20"/>
      <c r="U7" s="20"/>
      <c r="V7" s="20"/>
      <c r="W7" s="20">
        <v>33358507</v>
      </c>
      <c r="X7" s="20">
        <v>33989174</v>
      </c>
      <c r="Y7" s="20">
        <v>-630667</v>
      </c>
      <c r="Z7" s="21">
        <v>-1.8554937522165145</v>
      </c>
      <c r="AA7" s="22">
        <v>43081757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55917315</v>
      </c>
      <c r="D9" s="18"/>
      <c r="E9" s="19">
        <v>57843984</v>
      </c>
      <c r="F9" s="20">
        <v>57843984</v>
      </c>
      <c r="G9" s="20">
        <v>24127278</v>
      </c>
      <c r="H9" s="20">
        <v>24215</v>
      </c>
      <c r="I9" s="20">
        <v>60088</v>
      </c>
      <c r="J9" s="20">
        <v>24211581</v>
      </c>
      <c r="K9" s="20">
        <v>22644</v>
      </c>
      <c r="L9" s="20">
        <v>21018</v>
      </c>
      <c r="M9" s="20">
        <v>19304435</v>
      </c>
      <c r="N9" s="20">
        <v>19348097</v>
      </c>
      <c r="O9" s="20">
        <v>18252</v>
      </c>
      <c r="P9" s="20">
        <v>27862</v>
      </c>
      <c r="Q9" s="20">
        <v>14490631</v>
      </c>
      <c r="R9" s="20">
        <v>14536745</v>
      </c>
      <c r="S9" s="20"/>
      <c r="T9" s="20"/>
      <c r="U9" s="20"/>
      <c r="V9" s="20"/>
      <c r="W9" s="20">
        <v>58096423</v>
      </c>
      <c r="X9" s="20">
        <v>43382988</v>
      </c>
      <c r="Y9" s="20">
        <v>14713435</v>
      </c>
      <c r="Z9" s="21">
        <v>33.915218103464888</v>
      </c>
      <c r="AA9" s="22">
        <v>57843984</v>
      </c>
    </row>
    <row r="10" spans="1:27" x14ac:dyDescent="0.25">
      <c r="A10" s="23" t="s">
        <v>39</v>
      </c>
      <c r="B10" s="17" t="s">
        <v>38</v>
      </c>
      <c r="C10" s="18">
        <v>24800000</v>
      </c>
      <c r="D10" s="18"/>
      <c r="E10" s="19">
        <v>53119968</v>
      </c>
      <c r="F10" s="20">
        <v>50027528</v>
      </c>
      <c r="G10" s="20">
        <v>15000000</v>
      </c>
      <c r="H10" s="20"/>
      <c r="I10" s="20"/>
      <c r="J10" s="20">
        <v>15000000</v>
      </c>
      <c r="K10" s="20">
        <v>24762000</v>
      </c>
      <c r="L10" s="20">
        <v>6000000</v>
      </c>
      <c r="M10" s="20">
        <v>15048000</v>
      </c>
      <c r="N10" s="20">
        <v>45810000</v>
      </c>
      <c r="O10" s="20"/>
      <c r="P10" s="20"/>
      <c r="Q10" s="20">
        <v>32320000</v>
      </c>
      <c r="R10" s="20">
        <v>32320000</v>
      </c>
      <c r="S10" s="20"/>
      <c r="T10" s="20"/>
      <c r="U10" s="20"/>
      <c r="V10" s="20"/>
      <c r="W10" s="20">
        <v>93130000</v>
      </c>
      <c r="X10" s="20">
        <v>38603000</v>
      </c>
      <c r="Y10" s="20">
        <v>54527000</v>
      </c>
      <c r="Z10" s="21">
        <v>141.25067999896382</v>
      </c>
      <c r="AA10" s="22">
        <v>50027528</v>
      </c>
    </row>
    <row r="11" spans="1:27" x14ac:dyDescent="0.25">
      <c r="A11" s="23" t="s">
        <v>40</v>
      </c>
      <c r="B11" s="17" t="s">
        <v>32</v>
      </c>
      <c r="C11" s="18">
        <v>12409</v>
      </c>
      <c r="D11" s="18"/>
      <c r="E11" s="19"/>
      <c r="F11" s="20"/>
      <c r="G11" s="20">
        <v>1755</v>
      </c>
      <c r="H11" s="20">
        <v>899</v>
      </c>
      <c r="I11" s="20"/>
      <c r="J11" s="20">
        <v>2654</v>
      </c>
      <c r="K11" s="20">
        <v>11</v>
      </c>
      <c r="L11" s="20"/>
      <c r="M11" s="20"/>
      <c r="N11" s="20">
        <v>11</v>
      </c>
      <c r="O11" s="20">
        <v>3768</v>
      </c>
      <c r="P11" s="20"/>
      <c r="Q11" s="20"/>
      <c r="R11" s="20">
        <v>3768</v>
      </c>
      <c r="S11" s="20"/>
      <c r="T11" s="20"/>
      <c r="U11" s="20"/>
      <c r="V11" s="20"/>
      <c r="W11" s="20">
        <v>6433</v>
      </c>
      <c r="X11" s="20"/>
      <c r="Y11" s="20">
        <v>6433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-46120508</v>
      </c>
      <c r="D14" s="18"/>
      <c r="E14" s="19">
        <v>-49801824</v>
      </c>
      <c r="F14" s="20">
        <v>-53296949</v>
      </c>
      <c r="G14" s="20">
        <v>-433590</v>
      </c>
      <c r="H14" s="20">
        <v>-4291186</v>
      </c>
      <c r="I14" s="20">
        <v>-4281987</v>
      </c>
      <c r="J14" s="20">
        <v>-9006763</v>
      </c>
      <c r="K14" s="20">
        <v>-4247895</v>
      </c>
      <c r="L14" s="20">
        <v>-498087</v>
      </c>
      <c r="M14" s="20">
        <v>-8513904</v>
      </c>
      <c r="N14" s="20">
        <v>-13259886</v>
      </c>
      <c r="O14" s="20">
        <v>-4269461</v>
      </c>
      <c r="P14" s="20">
        <v>-3978109</v>
      </c>
      <c r="Q14" s="20">
        <v>-4416351</v>
      </c>
      <c r="R14" s="20">
        <v>-12663921</v>
      </c>
      <c r="S14" s="20"/>
      <c r="T14" s="20"/>
      <c r="U14" s="20"/>
      <c r="V14" s="20"/>
      <c r="W14" s="20">
        <v>-34930570</v>
      </c>
      <c r="X14" s="20">
        <v>-38749418</v>
      </c>
      <c r="Y14" s="20">
        <v>3818848</v>
      </c>
      <c r="Z14" s="21">
        <v>-9.8552396322442846</v>
      </c>
      <c r="AA14" s="22">
        <v>-53296949</v>
      </c>
    </row>
    <row r="15" spans="1:27" x14ac:dyDescent="0.25">
      <c r="A15" s="23" t="s">
        <v>44</v>
      </c>
      <c r="B15" s="17" t="s">
        <v>32</v>
      </c>
      <c r="C15" s="18">
        <v>-52327</v>
      </c>
      <c r="D15" s="18"/>
      <c r="E15" s="19">
        <v>-46008</v>
      </c>
      <c r="F15" s="20">
        <v>-46008</v>
      </c>
      <c r="G15" s="20">
        <v>-1301</v>
      </c>
      <c r="H15" s="20">
        <v>-1249</v>
      </c>
      <c r="I15" s="20">
        <v>-1161</v>
      </c>
      <c r="J15" s="20">
        <v>-3711</v>
      </c>
      <c r="K15" s="20">
        <v>-1145</v>
      </c>
      <c r="L15" s="20">
        <v>-1058</v>
      </c>
      <c r="M15" s="20">
        <v>-25420</v>
      </c>
      <c r="N15" s="20">
        <v>-27623</v>
      </c>
      <c r="O15" s="20">
        <v>-988</v>
      </c>
      <c r="P15" s="20"/>
      <c r="Q15" s="20">
        <v>-1808</v>
      </c>
      <c r="R15" s="20">
        <v>-2796</v>
      </c>
      <c r="S15" s="20"/>
      <c r="T15" s="20"/>
      <c r="U15" s="20"/>
      <c r="V15" s="20"/>
      <c r="W15" s="20">
        <v>-34130</v>
      </c>
      <c r="X15" s="20">
        <v>-34506</v>
      </c>
      <c r="Y15" s="20">
        <v>376</v>
      </c>
      <c r="Z15" s="21">
        <v>-1.0896655654089145</v>
      </c>
      <c r="AA15" s="22">
        <v>-46008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81654373</v>
      </c>
      <c r="D17" s="26">
        <f>SUM(D6:D16)</f>
        <v>0</v>
      </c>
      <c r="E17" s="27">
        <f t="shared" si="0"/>
        <v>108991752</v>
      </c>
      <c r="F17" s="28">
        <f t="shared" si="0"/>
        <v>97610312</v>
      </c>
      <c r="G17" s="28">
        <f t="shared" si="0"/>
        <v>42380375</v>
      </c>
      <c r="H17" s="28">
        <f t="shared" si="0"/>
        <v>161548</v>
      </c>
      <c r="I17" s="28">
        <f t="shared" si="0"/>
        <v>-746989</v>
      </c>
      <c r="J17" s="28">
        <f t="shared" si="0"/>
        <v>41794934</v>
      </c>
      <c r="K17" s="28">
        <f t="shared" si="0"/>
        <v>23700481</v>
      </c>
      <c r="L17" s="28">
        <f t="shared" si="0"/>
        <v>9074157</v>
      </c>
      <c r="M17" s="28">
        <f t="shared" si="0"/>
        <v>30165743</v>
      </c>
      <c r="N17" s="28">
        <f t="shared" si="0"/>
        <v>62940381</v>
      </c>
      <c r="O17" s="28">
        <f t="shared" si="0"/>
        <v>-1286269</v>
      </c>
      <c r="P17" s="28">
        <f t="shared" si="0"/>
        <v>-417817</v>
      </c>
      <c r="Q17" s="28">
        <f t="shared" si="0"/>
        <v>46595434</v>
      </c>
      <c r="R17" s="28">
        <f t="shared" si="0"/>
        <v>44891348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149626663</v>
      </c>
      <c r="X17" s="28">
        <f t="shared" si="0"/>
        <v>77191238</v>
      </c>
      <c r="Y17" s="28">
        <f t="shared" si="0"/>
        <v>72435425</v>
      </c>
      <c r="Z17" s="29">
        <f>+IF(X17&lt;&gt;0,+(Y17/X17)*100,0)</f>
        <v>93.838921199838765</v>
      </c>
      <c r="AA17" s="30">
        <f>SUM(AA6:AA16)</f>
        <v>97610312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-45293624</v>
      </c>
      <c r="D28" s="18"/>
      <c r="E28" s="19">
        <v>-55102349</v>
      </c>
      <c r="F28" s="20">
        <v>-46019431</v>
      </c>
      <c r="G28" s="20">
        <v>-9872005</v>
      </c>
      <c r="H28" s="20">
        <v>-10025657</v>
      </c>
      <c r="I28" s="20"/>
      <c r="J28" s="20">
        <v>-19897662</v>
      </c>
      <c r="K28" s="20">
        <v>-12527110</v>
      </c>
      <c r="L28" s="20">
        <v>-5603039</v>
      </c>
      <c r="M28" s="20">
        <v>-2062175</v>
      </c>
      <c r="N28" s="20">
        <v>-20192324</v>
      </c>
      <c r="O28" s="20">
        <v>-1154445</v>
      </c>
      <c r="P28" s="20">
        <v>-4282703</v>
      </c>
      <c r="Q28" s="20">
        <v>-7657546</v>
      </c>
      <c r="R28" s="20">
        <v>-13094694</v>
      </c>
      <c r="S28" s="20"/>
      <c r="T28" s="20"/>
      <c r="U28" s="20"/>
      <c r="V28" s="20"/>
      <c r="W28" s="20">
        <v>-53184680</v>
      </c>
      <c r="X28" s="20">
        <v>-41138594</v>
      </c>
      <c r="Y28" s="20">
        <v>-12046086</v>
      </c>
      <c r="Z28" s="21">
        <v>29.28171536440939</v>
      </c>
      <c r="AA28" s="22">
        <v>-46019431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-45293624</v>
      </c>
      <c r="D30" s="26">
        <f t="shared" ref="D30:Y30" si="1">SUM(D21:D29)</f>
        <v>0</v>
      </c>
      <c r="E30" s="27">
        <f t="shared" si="1"/>
        <v>-55102349</v>
      </c>
      <c r="F30" s="28">
        <f t="shared" si="1"/>
        <v>-46019431</v>
      </c>
      <c r="G30" s="28">
        <f t="shared" si="1"/>
        <v>-9872005</v>
      </c>
      <c r="H30" s="28">
        <f t="shared" si="1"/>
        <v>-10025657</v>
      </c>
      <c r="I30" s="28">
        <f t="shared" si="1"/>
        <v>0</v>
      </c>
      <c r="J30" s="28">
        <f t="shared" si="1"/>
        <v>-19897662</v>
      </c>
      <c r="K30" s="28">
        <f t="shared" si="1"/>
        <v>-12527110</v>
      </c>
      <c r="L30" s="28">
        <f t="shared" si="1"/>
        <v>-5603039</v>
      </c>
      <c r="M30" s="28">
        <f t="shared" si="1"/>
        <v>-2062175</v>
      </c>
      <c r="N30" s="28">
        <f t="shared" si="1"/>
        <v>-20192324</v>
      </c>
      <c r="O30" s="28">
        <f t="shared" si="1"/>
        <v>-1154445</v>
      </c>
      <c r="P30" s="28">
        <f t="shared" si="1"/>
        <v>-4282703</v>
      </c>
      <c r="Q30" s="28">
        <f t="shared" si="1"/>
        <v>-7657546</v>
      </c>
      <c r="R30" s="28">
        <f t="shared" si="1"/>
        <v>-13094694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-53184680</v>
      </c>
      <c r="X30" s="28">
        <f t="shared" si="1"/>
        <v>-41138594</v>
      </c>
      <c r="Y30" s="28">
        <f t="shared" si="1"/>
        <v>-12046086</v>
      </c>
      <c r="Z30" s="29">
        <f>+IF(X30&lt;&gt;0,+(Y30/X30)*100,0)</f>
        <v>29.28171536440939</v>
      </c>
      <c r="AA30" s="30">
        <f>SUM(AA21:AA29)</f>
        <v>-46019431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36360749</v>
      </c>
      <c r="D41" s="32">
        <f>+D17+D30+D39</f>
        <v>0</v>
      </c>
      <c r="E41" s="33">
        <f t="shared" si="3"/>
        <v>53889403</v>
      </c>
      <c r="F41" s="34">
        <f t="shared" si="3"/>
        <v>51590881</v>
      </c>
      <c r="G41" s="34">
        <f t="shared" si="3"/>
        <v>32508370</v>
      </c>
      <c r="H41" s="34">
        <f t="shared" si="3"/>
        <v>-9864109</v>
      </c>
      <c r="I41" s="34">
        <f t="shared" si="3"/>
        <v>-746989</v>
      </c>
      <c r="J41" s="34">
        <f t="shared" si="3"/>
        <v>21897272</v>
      </c>
      <c r="K41" s="34">
        <f t="shared" si="3"/>
        <v>11173371</v>
      </c>
      <c r="L41" s="34">
        <f t="shared" si="3"/>
        <v>3471118</v>
      </c>
      <c r="M41" s="34">
        <f t="shared" si="3"/>
        <v>28103568</v>
      </c>
      <c r="N41" s="34">
        <f t="shared" si="3"/>
        <v>42748057</v>
      </c>
      <c r="O41" s="34">
        <f t="shared" si="3"/>
        <v>-2440714</v>
      </c>
      <c r="P41" s="34">
        <f t="shared" si="3"/>
        <v>-4700520</v>
      </c>
      <c r="Q41" s="34">
        <f t="shared" si="3"/>
        <v>38937888</v>
      </c>
      <c r="R41" s="34">
        <f t="shared" si="3"/>
        <v>31796654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96441983</v>
      </c>
      <c r="X41" s="34">
        <f t="shared" si="3"/>
        <v>36052644</v>
      </c>
      <c r="Y41" s="34">
        <f t="shared" si="3"/>
        <v>60389339</v>
      </c>
      <c r="Z41" s="35">
        <f>+IF(X41&lt;&gt;0,+(Y41/X41)*100,0)</f>
        <v>167.50321834925617</v>
      </c>
      <c r="AA41" s="36">
        <f>+AA17+AA30+AA39</f>
        <v>51590881</v>
      </c>
    </row>
    <row r="42" spans="1:27" x14ac:dyDescent="0.25">
      <c r="A42" s="23" t="s">
        <v>63</v>
      </c>
      <c r="B42" s="17" t="s">
        <v>64</v>
      </c>
      <c r="C42" s="32">
        <v>-70635720</v>
      </c>
      <c r="D42" s="32"/>
      <c r="E42" s="33"/>
      <c r="F42" s="34"/>
      <c r="G42" s="34">
        <v>-34713046</v>
      </c>
      <c r="H42" s="34">
        <f>+G43+H60</f>
        <v>-2204676</v>
      </c>
      <c r="I42" s="34">
        <f>+H43+I60</f>
        <v>-12068785</v>
      </c>
      <c r="J42" s="34">
        <f>+G42</f>
        <v>-34713046</v>
      </c>
      <c r="K42" s="34">
        <f>+I43+K60</f>
        <v>-12815774</v>
      </c>
      <c r="L42" s="34">
        <f>+K43+L60</f>
        <v>-1642403</v>
      </c>
      <c r="M42" s="34">
        <f>+L43+M60</f>
        <v>1828715</v>
      </c>
      <c r="N42" s="34">
        <f>+K42</f>
        <v>-12815774</v>
      </c>
      <c r="O42" s="34">
        <f>+M43+O60</f>
        <v>29932283</v>
      </c>
      <c r="P42" s="34">
        <f>+O43+P60</f>
        <v>27491569</v>
      </c>
      <c r="Q42" s="34">
        <f>+P43+Q60</f>
        <v>22791049</v>
      </c>
      <c r="R42" s="34">
        <f>+O42</f>
        <v>29932283</v>
      </c>
      <c r="S42" s="34">
        <f>+Q43+S60</f>
        <v>61728937</v>
      </c>
      <c r="T42" s="34">
        <f>+S43+T60</f>
        <v>61728937</v>
      </c>
      <c r="U42" s="34">
        <f>+T43+U60</f>
        <v>61728937</v>
      </c>
      <c r="V42" s="34">
        <f>+S42</f>
        <v>61728937</v>
      </c>
      <c r="W42" s="34">
        <f>+G42</f>
        <v>-34713046</v>
      </c>
      <c r="X42" s="34"/>
      <c r="Y42" s="34">
        <f>+W42-X42</f>
        <v>-34713046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-34274971</v>
      </c>
      <c r="D43" s="44">
        <f t="shared" ref="D43:AA43" si="4">+D41+D42</f>
        <v>0</v>
      </c>
      <c r="E43" s="45">
        <f t="shared" si="4"/>
        <v>53889403</v>
      </c>
      <c r="F43" s="46">
        <f t="shared" si="4"/>
        <v>51590881</v>
      </c>
      <c r="G43" s="46">
        <f t="shared" si="4"/>
        <v>-2204676</v>
      </c>
      <c r="H43" s="46">
        <f t="shared" si="4"/>
        <v>-12068785</v>
      </c>
      <c r="I43" s="46">
        <f t="shared" si="4"/>
        <v>-12815774</v>
      </c>
      <c r="J43" s="46">
        <f>+I43</f>
        <v>-12815774</v>
      </c>
      <c r="K43" s="46">
        <f t="shared" si="4"/>
        <v>-1642403</v>
      </c>
      <c r="L43" s="46">
        <f t="shared" si="4"/>
        <v>1828715</v>
      </c>
      <c r="M43" s="46">
        <f t="shared" si="4"/>
        <v>29932283</v>
      </c>
      <c r="N43" s="46">
        <f>+M43</f>
        <v>29932283</v>
      </c>
      <c r="O43" s="46">
        <f t="shared" si="4"/>
        <v>27491569</v>
      </c>
      <c r="P43" s="46">
        <f t="shared" si="4"/>
        <v>22791049</v>
      </c>
      <c r="Q43" s="46">
        <f t="shared" si="4"/>
        <v>61728937</v>
      </c>
      <c r="R43" s="46">
        <f>+Q43</f>
        <v>61728937</v>
      </c>
      <c r="S43" s="46">
        <f t="shared" si="4"/>
        <v>61728937</v>
      </c>
      <c r="T43" s="46">
        <f t="shared" si="4"/>
        <v>61728937</v>
      </c>
      <c r="U43" s="46">
        <f t="shared" si="4"/>
        <v>61728937</v>
      </c>
      <c r="V43" s="46">
        <f>+U43</f>
        <v>61728937</v>
      </c>
      <c r="W43" s="46">
        <f>+V43</f>
        <v>61728937</v>
      </c>
      <c r="X43" s="46">
        <f t="shared" si="4"/>
        <v>36052644</v>
      </c>
      <c r="Y43" s="46">
        <f t="shared" si="4"/>
        <v>25676293</v>
      </c>
      <c r="Z43" s="47">
        <f>+IF(X43&lt;&gt;0,+(Y43/X43)*100,0)</f>
        <v>71.218890353783763</v>
      </c>
      <c r="AA43" s="48">
        <f t="shared" si="4"/>
        <v>51590881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-34713046</v>
      </c>
      <c r="J60">
        <v>-34713046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39128727</v>
      </c>
      <c r="D7" s="18"/>
      <c r="E7" s="19">
        <v>75458575</v>
      </c>
      <c r="F7" s="20">
        <v>75458575</v>
      </c>
      <c r="G7" s="20">
        <v>1830581</v>
      </c>
      <c r="H7" s="20">
        <v>1156895</v>
      </c>
      <c r="I7" s="20">
        <v>1962623</v>
      </c>
      <c r="J7" s="20">
        <v>4950099</v>
      </c>
      <c r="K7" s="20">
        <v>7298480</v>
      </c>
      <c r="L7" s="20">
        <v>4781244</v>
      </c>
      <c r="M7" s="20">
        <v>3120762</v>
      </c>
      <c r="N7" s="20">
        <v>15200486</v>
      </c>
      <c r="O7" s="20">
        <v>2976292</v>
      </c>
      <c r="P7" s="20"/>
      <c r="Q7" s="20">
        <v>3353217</v>
      </c>
      <c r="R7" s="20">
        <v>6329509</v>
      </c>
      <c r="S7" s="20"/>
      <c r="T7" s="20"/>
      <c r="U7" s="20"/>
      <c r="V7" s="20"/>
      <c r="W7" s="20">
        <v>26480094</v>
      </c>
      <c r="X7" s="20">
        <v>56593935</v>
      </c>
      <c r="Y7" s="20">
        <v>-30113841</v>
      </c>
      <c r="Z7" s="21">
        <v>-53.210367860089605</v>
      </c>
      <c r="AA7" s="22">
        <v>75458575</v>
      </c>
    </row>
    <row r="8" spans="1:27" x14ac:dyDescent="0.25">
      <c r="A8" s="23" t="s">
        <v>36</v>
      </c>
      <c r="B8" s="17" t="s">
        <v>32</v>
      </c>
      <c r="C8" s="18">
        <v>1838007</v>
      </c>
      <c r="D8" s="18"/>
      <c r="E8" s="19">
        <v>-1753657</v>
      </c>
      <c r="F8" s="20">
        <v>-1753657</v>
      </c>
      <c r="G8" s="20"/>
      <c r="H8" s="20">
        <v>15871</v>
      </c>
      <c r="I8" s="20">
        <v>23808</v>
      </c>
      <c r="J8" s="20">
        <v>39679</v>
      </c>
      <c r="K8" s="20">
        <v>7936</v>
      </c>
      <c r="L8" s="20">
        <v>23808</v>
      </c>
      <c r="M8" s="20">
        <v>826</v>
      </c>
      <c r="N8" s="20">
        <v>32570</v>
      </c>
      <c r="O8" s="20">
        <v>15872</v>
      </c>
      <c r="P8" s="20"/>
      <c r="Q8" s="20">
        <v>16122</v>
      </c>
      <c r="R8" s="20">
        <v>31994</v>
      </c>
      <c r="S8" s="20"/>
      <c r="T8" s="20"/>
      <c r="U8" s="20"/>
      <c r="V8" s="20"/>
      <c r="W8" s="20">
        <v>104243</v>
      </c>
      <c r="X8" s="20">
        <v>-1315242</v>
      </c>
      <c r="Y8" s="20">
        <v>1419485</v>
      </c>
      <c r="Z8" s="21">
        <v>-107.92576575261434</v>
      </c>
      <c r="AA8" s="22">
        <v>-1753657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5475005</v>
      </c>
      <c r="F9" s="20">
        <v>5475005</v>
      </c>
      <c r="G9" s="20"/>
      <c r="H9" s="20"/>
      <c r="I9" s="20"/>
      <c r="J9" s="20"/>
      <c r="K9" s="20"/>
      <c r="L9" s="20">
        <v>462</v>
      </c>
      <c r="M9" s="20"/>
      <c r="N9" s="20">
        <v>462</v>
      </c>
      <c r="O9" s="20"/>
      <c r="P9" s="20"/>
      <c r="Q9" s="20"/>
      <c r="R9" s="20"/>
      <c r="S9" s="20"/>
      <c r="T9" s="20"/>
      <c r="U9" s="20"/>
      <c r="V9" s="20"/>
      <c r="W9" s="20">
        <v>462</v>
      </c>
      <c r="X9" s="20">
        <v>4106250</v>
      </c>
      <c r="Y9" s="20">
        <v>-4105788</v>
      </c>
      <c r="Z9" s="21">
        <v>-99.98874885844748</v>
      </c>
      <c r="AA9" s="22">
        <v>5475005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23991000</v>
      </c>
      <c r="F10" s="20">
        <v>23991000</v>
      </c>
      <c r="G10" s="20">
        <v>16692000</v>
      </c>
      <c r="H10" s="20"/>
      <c r="I10" s="20">
        <v>1800000</v>
      </c>
      <c r="J10" s="20">
        <v>18492000</v>
      </c>
      <c r="K10" s="20">
        <v>3118000</v>
      </c>
      <c r="L10" s="20"/>
      <c r="M10" s="20"/>
      <c r="N10" s="20">
        <v>3118000</v>
      </c>
      <c r="O10" s="20"/>
      <c r="P10" s="20"/>
      <c r="Q10" s="20"/>
      <c r="R10" s="20"/>
      <c r="S10" s="20"/>
      <c r="T10" s="20"/>
      <c r="U10" s="20"/>
      <c r="V10" s="20"/>
      <c r="W10" s="20">
        <v>21610000</v>
      </c>
      <c r="X10" s="20">
        <v>17993250</v>
      </c>
      <c r="Y10" s="20">
        <v>3616750</v>
      </c>
      <c r="Z10" s="21">
        <v>20.100593278034818</v>
      </c>
      <c r="AA10" s="22">
        <v>23991000</v>
      </c>
    </row>
    <row r="11" spans="1:27" x14ac:dyDescent="0.25">
      <c r="A11" s="23" t="s">
        <v>40</v>
      </c>
      <c r="B11" s="17" t="s">
        <v>32</v>
      </c>
      <c r="C11" s="18">
        <v>495618</v>
      </c>
      <c r="D11" s="18"/>
      <c r="E11" s="19">
        <v>6820462</v>
      </c>
      <c r="F11" s="20">
        <v>11077487</v>
      </c>
      <c r="G11" s="20"/>
      <c r="H11" s="20">
        <v>585</v>
      </c>
      <c r="I11" s="20">
        <v>3582</v>
      </c>
      <c r="J11" s="20">
        <v>4167</v>
      </c>
      <c r="K11" s="20">
        <v>15390</v>
      </c>
      <c r="L11" s="20">
        <v>9231</v>
      </c>
      <c r="M11" s="20">
        <v>7513</v>
      </c>
      <c r="N11" s="20">
        <v>32134</v>
      </c>
      <c r="O11" s="20">
        <v>7355</v>
      </c>
      <c r="P11" s="20"/>
      <c r="Q11" s="20">
        <v>16411</v>
      </c>
      <c r="R11" s="20">
        <v>23766</v>
      </c>
      <c r="S11" s="20"/>
      <c r="T11" s="20"/>
      <c r="U11" s="20"/>
      <c r="V11" s="20"/>
      <c r="W11" s="20">
        <v>60067</v>
      </c>
      <c r="X11" s="20">
        <v>5115348</v>
      </c>
      <c r="Y11" s="20">
        <v>-5055281</v>
      </c>
      <c r="Z11" s="21">
        <v>-98.825749489575301</v>
      </c>
      <c r="AA11" s="22">
        <v>11077487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-1254006</v>
      </c>
      <c r="D14" s="18"/>
      <c r="E14" s="19">
        <v>-40741708</v>
      </c>
      <c r="F14" s="20">
        <v>-49464853</v>
      </c>
      <c r="G14" s="20">
        <v>-1705278</v>
      </c>
      <c r="H14" s="20">
        <v>-1262044</v>
      </c>
      <c r="I14" s="20">
        <v>-6274560</v>
      </c>
      <c r="J14" s="20">
        <v>-9241882</v>
      </c>
      <c r="K14" s="20">
        <v>-2692050</v>
      </c>
      <c r="L14" s="20">
        <v>-4520058</v>
      </c>
      <c r="M14" s="20">
        <v>-1289150</v>
      </c>
      <c r="N14" s="20">
        <v>-8501258</v>
      </c>
      <c r="O14" s="20">
        <v>-2430246</v>
      </c>
      <c r="P14" s="20"/>
      <c r="Q14" s="20">
        <v>-3831974</v>
      </c>
      <c r="R14" s="20">
        <v>-6262220</v>
      </c>
      <c r="S14" s="20"/>
      <c r="T14" s="20"/>
      <c r="U14" s="20"/>
      <c r="V14" s="20"/>
      <c r="W14" s="20">
        <v>-24005360</v>
      </c>
      <c r="X14" s="20">
        <v>-30556170</v>
      </c>
      <c r="Y14" s="20">
        <v>6550810</v>
      </c>
      <c r="Z14" s="21">
        <v>-21.43858343503129</v>
      </c>
      <c r="AA14" s="22">
        <v>-49464853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40208346</v>
      </c>
      <c r="D17" s="26">
        <f>SUM(D6:D16)</f>
        <v>0</v>
      </c>
      <c r="E17" s="27">
        <f t="shared" si="0"/>
        <v>69249677</v>
      </c>
      <c r="F17" s="28">
        <f t="shared" si="0"/>
        <v>64783557</v>
      </c>
      <c r="G17" s="28">
        <f t="shared" si="0"/>
        <v>16817303</v>
      </c>
      <c r="H17" s="28">
        <f t="shared" si="0"/>
        <v>-88693</v>
      </c>
      <c r="I17" s="28">
        <f t="shared" si="0"/>
        <v>-2484547</v>
      </c>
      <c r="J17" s="28">
        <f t="shared" si="0"/>
        <v>14244063</v>
      </c>
      <c r="K17" s="28">
        <f t="shared" si="0"/>
        <v>7747756</v>
      </c>
      <c r="L17" s="28">
        <f t="shared" si="0"/>
        <v>294687</v>
      </c>
      <c r="M17" s="28">
        <f t="shared" si="0"/>
        <v>1839951</v>
      </c>
      <c r="N17" s="28">
        <f t="shared" si="0"/>
        <v>9882394</v>
      </c>
      <c r="O17" s="28">
        <f t="shared" si="0"/>
        <v>569273</v>
      </c>
      <c r="P17" s="28">
        <f t="shared" si="0"/>
        <v>0</v>
      </c>
      <c r="Q17" s="28">
        <f t="shared" si="0"/>
        <v>-446224</v>
      </c>
      <c r="R17" s="28">
        <f t="shared" si="0"/>
        <v>123049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24249506</v>
      </c>
      <c r="X17" s="28">
        <f t="shared" si="0"/>
        <v>51937371</v>
      </c>
      <c r="Y17" s="28">
        <f t="shared" si="0"/>
        <v>-27687865</v>
      </c>
      <c r="Z17" s="29">
        <f>+IF(X17&lt;&gt;0,+(Y17/X17)*100,0)</f>
        <v>-53.310101121598933</v>
      </c>
      <c r="AA17" s="30">
        <f>SUM(AA6:AA16)</f>
        <v>64783557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-22065199</v>
      </c>
      <c r="D28" s="18"/>
      <c r="E28" s="19">
        <v>-4840500</v>
      </c>
      <c r="F28" s="20">
        <v>-21704346</v>
      </c>
      <c r="G28" s="20"/>
      <c r="H28" s="20">
        <v>-1158145</v>
      </c>
      <c r="I28" s="20">
        <v>-3705487</v>
      </c>
      <c r="J28" s="20">
        <v>-4863632</v>
      </c>
      <c r="K28" s="20">
        <v>-1154471</v>
      </c>
      <c r="L28" s="20">
        <v>-497864</v>
      </c>
      <c r="M28" s="20">
        <v>-2206656</v>
      </c>
      <c r="N28" s="20">
        <v>-3858991</v>
      </c>
      <c r="O28" s="20">
        <v>-483172</v>
      </c>
      <c r="P28" s="20"/>
      <c r="Q28" s="20">
        <v>-6381025</v>
      </c>
      <c r="R28" s="20">
        <v>-6864197</v>
      </c>
      <c r="S28" s="20"/>
      <c r="T28" s="20"/>
      <c r="U28" s="20"/>
      <c r="V28" s="20"/>
      <c r="W28" s="20">
        <v>-15586820</v>
      </c>
      <c r="X28" s="20">
        <v>-3630366</v>
      </c>
      <c r="Y28" s="20">
        <v>-11956454</v>
      </c>
      <c r="Z28" s="21">
        <v>329.34569131597198</v>
      </c>
      <c r="AA28" s="22">
        <v>-21704346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-22065199</v>
      </c>
      <c r="D30" s="26">
        <f t="shared" ref="D30:Y30" si="1">SUM(D21:D29)</f>
        <v>0</v>
      </c>
      <c r="E30" s="27">
        <f t="shared" si="1"/>
        <v>-4840500</v>
      </c>
      <c r="F30" s="28">
        <f t="shared" si="1"/>
        <v>-21704346</v>
      </c>
      <c r="G30" s="28">
        <f t="shared" si="1"/>
        <v>0</v>
      </c>
      <c r="H30" s="28">
        <f t="shared" si="1"/>
        <v>-1158145</v>
      </c>
      <c r="I30" s="28">
        <f t="shared" si="1"/>
        <v>-3705487</v>
      </c>
      <c r="J30" s="28">
        <f t="shared" si="1"/>
        <v>-4863632</v>
      </c>
      <c r="K30" s="28">
        <f t="shared" si="1"/>
        <v>-1154471</v>
      </c>
      <c r="L30" s="28">
        <f t="shared" si="1"/>
        <v>-497864</v>
      </c>
      <c r="M30" s="28">
        <f t="shared" si="1"/>
        <v>-2206656</v>
      </c>
      <c r="N30" s="28">
        <f t="shared" si="1"/>
        <v>-3858991</v>
      </c>
      <c r="O30" s="28">
        <f t="shared" si="1"/>
        <v>-483172</v>
      </c>
      <c r="P30" s="28">
        <f t="shared" si="1"/>
        <v>0</v>
      </c>
      <c r="Q30" s="28">
        <f t="shared" si="1"/>
        <v>-6381025</v>
      </c>
      <c r="R30" s="28">
        <f t="shared" si="1"/>
        <v>-6864197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-15586820</v>
      </c>
      <c r="X30" s="28">
        <f t="shared" si="1"/>
        <v>-3630366</v>
      </c>
      <c r="Y30" s="28">
        <f t="shared" si="1"/>
        <v>-11956454</v>
      </c>
      <c r="Z30" s="29">
        <f>+IF(X30&lt;&gt;0,+(Y30/X30)*100,0)</f>
        <v>329.34569131597198</v>
      </c>
      <c r="AA30" s="30">
        <f>SUM(AA21:AA29)</f>
        <v>-21704346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>
        <v>-732</v>
      </c>
      <c r="I36" s="37">
        <v>-145</v>
      </c>
      <c r="J36" s="37">
        <v>-877</v>
      </c>
      <c r="K36" s="20">
        <v>-269</v>
      </c>
      <c r="L36" s="20">
        <v>-74</v>
      </c>
      <c r="M36" s="20">
        <v>-539</v>
      </c>
      <c r="N36" s="20">
        <v>-882</v>
      </c>
      <c r="O36" s="37">
        <v>-291</v>
      </c>
      <c r="P36" s="37"/>
      <c r="Q36" s="37">
        <v>-135</v>
      </c>
      <c r="R36" s="20">
        <v>-426</v>
      </c>
      <c r="S36" s="20"/>
      <c r="T36" s="20"/>
      <c r="U36" s="20"/>
      <c r="V36" s="37"/>
      <c r="W36" s="37">
        <v>-2185</v>
      </c>
      <c r="X36" s="37"/>
      <c r="Y36" s="20">
        <v>-2185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-732</v>
      </c>
      <c r="I39" s="28">
        <f t="shared" si="2"/>
        <v>-145</v>
      </c>
      <c r="J39" s="28">
        <f t="shared" si="2"/>
        <v>-877</v>
      </c>
      <c r="K39" s="28">
        <f t="shared" si="2"/>
        <v>-269</v>
      </c>
      <c r="L39" s="28">
        <f t="shared" si="2"/>
        <v>-74</v>
      </c>
      <c r="M39" s="28">
        <f t="shared" si="2"/>
        <v>-539</v>
      </c>
      <c r="N39" s="28">
        <f t="shared" si="2"/>
        <v>-882</v>
      </c>
      <c r="O39" s="28">
        <f t="shared" si="2"/>
        <v>-291</v>
      </c>
      <c r="P39" s="28">
        <f t="shared" si="2"/>
        <v>0</v>
      </c>
      <c r="Q39" s="28">
        <f t="shared" si="2"/>
        <v>-135</v>
      </c>
      <c r="R39" s="28">
        <f t="shared" si="2"/>
        <v>-426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-2185</v>
      </c>
      <c r="X39" s="28">
        <f t="shared" si="2"/>
        <v>0</v>
      </c>
      <c r="Y39" s="28">
        <f t="shared" si="2"/>
        <v>-2185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18143147</v>
      </c>
      <c r="D41" s="32">
        <f>+D17+D30+D39</f>
        <v>0</v>
      </c>
      <c r="E41" s="33">
        <f t="shared" si="3"/>
        <v>64409177</v>
      </c>
      <c r="F41" s="34">
        <f t="shared" si="3"/>
        <v>43079211</v>
      </c>
      <c r="G41" s="34">
        <f t="shared" si="3"/>
        <v>16817303</v>
      </c>
      <c r="H41" s="34">
        <f t="shared" si="3"/>
        <v>-1247570</v>
      </c>
      <c r="I41" s="34">
        <f t="shared" si="3"/>
        <v>-6190179</v>
      </c>
      <c r="J41" s="34">
        <f t="shared" si="3"/>
        <v>9379554</v>
      </c>
      <c r="K41" s="34">
        <f t="shared" si="3"/>
        <v>6593016</v>
      </c>
      <c r="L41" s="34">
        <f t="shared" si="3"/>
        <v>-203251</v>
      </c>
      <c r="M41" s="34">
        <f t="shared" si="3"/>
        <v>-367244</v>
      </c>
      <c r="N41" s="34">
        <f t="shared" si="3"/>
        <v>6022521</v>
      </c>
      <c r="O41" s="34">
        <f t="shared" si="3"/>
        <v>85810</v>
      </c>
      <c r="P41" s="34">
        <f t="shared" si="3"/>
        <v>0</v>
      </c>
      <c r="Q41" s="34">
        <f t="shared" si="3"/>
        <v>-6827384</v>
      </c>
      <c r="R41" s="34">
        <f t="shared" si="3"/>
        <v>-6741574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8660501</v>
      </c>
      <c r="X41" s="34">
        <f t="shared" si="3"/>
        <v>48307005</v>
      </c>
      <c r="Y41" s="34">
        <f t="shared" si="3"/>
        <v>-39646504</v>
      </c>
      <c r="Z41" s="35">
        <f>+IF(X41&lt;&gt;0,+(Y41/X41)*100,0)</f>
        <v>-82.07195623077854</v>
      </c>
      <c r="AA41" s="36">
        <f>+AA17+AA30+AA39</f>
        <v>43079211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16817303</v>
      </c>
      <c r="I42" s="34">
        <f>+H43+I60</f>
        <v>15569733</v>
      </c>
      <c r="J42" s="34">
        <f>+G42</f>
        <v>0</v>
      </c>
      <c r="K42" s="34">
        <f>+I43+K60</f>
        <v>9379554</v>
      </c>
      <c r="L42" s="34">
        <f>+K43+L60</f>
        <v>15972570</v>
      </c>
      <c r="M42" s="34">
        <f>+L43+M60</f>
        <v>15769319</v>
      </c>
      <c r="N42" s="34">
        <f>+K42</f>
        <v>9379554</v>
      </c>
      <c r="O42" s="34">
        <f>+M43+O60</f>
        <v>15402075</v>
      </c>
      <c r="P42" s="34">
        <f>+O43+P60</f>
        <v>15487885</v>
      </c>
      <c r="Q42" s="34">
        <f>+P43+Q60</f>
        <v>15487885</v>
      </c>
      <c r="R42" s="34">
        <f>+O42</f>
        <v>15402075</v>
      </c>
      <c r="S42" s="34">
        <f>+Q43+S60</f>
        <v>8660501</v>
      </c>
      <c r="T42" s="34">
        <f>+S43+T60</f>
        <v>8660501</v>
      </c>
      <c r="U42" s="34">
        <f>+T43+U60</f>
        <v>8660501</v>
      </c>
      <c r="V42" s="34">
        <f>+S42</f>
        <v>8660501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18143147</v>
      </c>
      <c r="D43" s="44">
        <f t="shared" ref="D43:AA43" si="4">+D41+D42</f>
        <v>0</v>
      </c>
      <c r="E43" s="45">
        <f t="shared" si="4"/>
        <v>64409177</v>
      </c>
      <c r="F43" s="46">
        <f t="shared" si="4"/>
        <v>43079211</v>
      </c>
      <c r="G43" s="46">
        <f t="shared" si="4"/>
        <v>16817303</v>
      </c>
      <c r="H43" s="46">
        <f t="shared" si="4"/>
        <v>15569733</v>
      </c>
      <c r="I43" s="46">
        <f t="shared" si="4"/>
        <v>9379554</v>
      </c>
      <c r="J43" s="46">
        <f>+I43</f>
        <v>9379554</v>
      </c>
      <c r="K43" s="46">
        <f t="shared" si="4"/>
        <v>15972570</v>
      </c>
      <c r="L43" s="46">
        <f t="shared" si="4"/>
        <v>15769319</v>
      </c>
      <c r="M43" s="46">
        <f t="shared" si="4"/>
        <v>15402075</v>
      </c>
      <c r="N43" s="46">
        <f>+M43</f>
        <v>15402075</v>
      </c>
      <c r="O43" s="46">
        <f t="shared" si="4"/>
        <v>15487885</v>
      </c>
      <c r="P43" s="46">
        <f t="shared" si="4"/>
        <v>15487885</v>
      </c>
      <c r="Q43" s="46">
        <f t="shared" si="4"/>
        <v>8660501</v>
      </c>
      <c r="R43" s="46">
        <f>+Q43</f>
        <v>8660501</v>
      </c>
      <c r="S43" s="46">
        <f t="shared" si="4"/>
        <v>8660501</v>
      </c>
      <c r="T43" s="46">
        <f t="shared" si="4"/>
        <v>8660501</v>
      </c>
      <c r="U43" s="46">
        <f t="shared" si="4"/>
        <v>8660501</v>
      </c>
      <c r="V43" s="46">
        <f>+U43</f>
        <v>8660501</v>
      </c>
      <c r="W43" s="46">
        <f>+V43</f>
        <v>8660501</v>
      </c>
      <c r="X43" s="46">
        <f t="shared" si="4"/>
        <v>48307005</v>
      </c>
      <c r="Y43" s="46">
        <f t="shared" si="4"/>
        <v>-39646504</v>
      </c>
      <c r="Z43" s="47">
        <f>+IF(X43&lt;&gt;0,+(Y43/X43)*100,0)</f>
        <v>-82.07195623077854</v>
      </c>
      <c r="AA43" s="48">
        <f t="shared" si="4"/>
        <v>43079211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12729760</v>
      </c>
      <c r="F7" s="20">
        <v>5943951</v>
      </c>
      <c r="G7" s="20">
        <v>150641</v>
      </c>
      <c r="H7" s="20">
        <v>311739</v>
      </c>
      <c r="I7" s="20">
        <v>490934</v>
      </c>
      <c r="J7" s="20">
        <v>953314</v>
      </c>
      <c r="K7" s="20">
        <v>137550</v>
      </c>
      <c r="L7" s="20">
        <v>376598</v>
      </c>
      <c r="M7" s="20"/>
      <c r="N7" s="20">
        <v>514148</v>
      </c>
      <c r="O7" s="20">
        <v>177271</v>
      </c>
      <c r="P7" s="20">
        <v>359484</v>
      </c>
      <c r="Q7" s="20">
        <v>414798</v>
      </c>
      <c r="R7" s="20">
        <v>951553</v>
      </c>
      <c r="S7" s="20"/>
      <c r="T7" s="20"/>
      <c r="U7" s="20"/>
      <c r="V7" s="20"/>
      <c r="W7" s="20">
        <v>2419015</v>
      </c>
      <c r="X7" s="20">
        <v>4457961</v>
      </c>
      <c r="Y7" s="20">
        <v>-2038946</v>
      </c>
      <c r="Z7" s="21">
        <v>-45.737187920665974</v>
      </c>
      <c r="AA7" s="22">
        <v>5943951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6575934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4931946</v>
      </c>
      <c r="Y11" s="20">
        <v>-4931946</v>
      </c>
      <c r="Z11" s="21">
        <v>-100</v>
      </c>
      <c r="AA11" s="22">
        <v>6575934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-2772123</v>
      </c>
      <c r="D14" s="18"/>
      <c r="E14" s="19">
        <v>-4580354</v>
      </c>
      <c r="F14" s="20">
        <v>-1212133</v>
      </c>
      <c r="G14" s="20">
        <v>-373101</v>
      </c>
      <c r="H14" s="20">
        <v>-395673</v>
      </c>
      <c r="I14" s="20">
        <v>-371829</v>
      </c>
      <c r="J14" s="20">
        <v>-1140603</v>
      </c>
      <c r="K14" s="20">
        <v>-354673</v>
      </c>
      <c r="L14" s="20">
        <v>-159239</v>
      </c>
      <c r="M14" s="20"/>
      <c r="N14" s="20">
        <v>-513912</v>
      </c>
      <c r="O14" s="20">
        <v>-273457</v>
      </c>
      <c r="P14" s="20">
        <v>-310840</v>
      </c>
      <c r="Q14" s="20">
        <v>-441931</v>
      </c>
      <c r="R14" s="20">
        <v>-1026228</v>
      </c>
      <c r="S14" s="20"/>
      <c r="T14" s="20"/>
      <c r="U14" s="20"/>
      <c r="V14" s="20"/>
      <c r="W14" s="20">
        <v>-2680743</v>
      </c>
      <c r="X14" s="20">
        <v>-909099</v>
      </c>
      <c r="Y14" s="20">
        <v>-1771644</v>
      </c>
      <c r="Z14" s="21">
        <v>194.87910557596038</v>
      </c>
      <c r="AA14" s="22">
        <v>-1212133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-2772123</v>
      </c>
      <c r="D17" s="26">
        <f>SUM(D6:D16)</f>
        <v>0</v>
      </c>
      <c r="E17" s="27">
        <f t="shared" si="0"/>
        <v>8149406</v>
      </c>
      <c r="F17" s="28">
        <f t="shared" si="0"/>
        <v>11307752</v>
      </c>
      <c r="G17" s="28">
        <f t="shared" si="0"/>
        <v>-222460</v>
      </c>
      <c r="H17" s="28">
        <f t="shared" si="0"/>
        <v>-83934</v>
      </c>
      <c r="I17" s="28">
        <f t="shared" si="0"/>
        <v>119105</v>
      </c>
      <c r="J17" s="28">
        <f t="shared" si="0"/>
        <v>-187289</v>
      </c>
      <c r="K17" s="28">
        <f t="shared" si="0"/>
        <v>-217123</v>
      </c>
      <c r="L17" s="28">
        <f t="shared" si="0"/>
        <v>217359</v>
      </c>
      <c r="M17" s="28">
        <f t="shared" si="0"/>
        <v>0</v>
      </c>
      <c r="N17" s="28">
        <f t="shared" si="0"/>
        <v>236</v>
      </c>
      <c r="O17" s="28">
        <f t="shared" si="0"/>
        <v>-96186</v>
      </c>
      <c r="P17" s="28">
        <f t="shared" si="0"/>
        <v>48644</v>
      </c>
      <c r="Q17" s="28">
        <f t="shared" si="0"/>
        <v>-27133</v>
      </c>
      <c r="R17" s="28">
        <f t="shared" si="0"/>
        <v>-74675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-261728</v>
      </c>
      <c r="X17" s="28">
        <f t="shared" si="0"/>
        <v>8480808</v>
      </c>
      <c r="Y17" s="28">
        <f t="shared" si="0"/>
        <v>-8742536</v>
      </c>
      <c r="Z17" s="29">
        <f>+IF(X17&lt;&gt;0,+(Y17/X17)*100,0)</f>
        <v>-103.0861210394104</v>
      </c>
      <c r="AA17" s="30">
        <f>SUM(AA6:AA16)</f>
        <v>11307752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-11024653</v>
      </c>
      <c r="F28" s="20">
        <v>-11024653</v>
      </c>
      <c r="G28" s="20"/>
      <c r="H28" s="20"/>
      <c r="I28" s="20">
        <v>-1043715</v>
      </c>
      <c r="J28" s="20">
        <v>-1043715</v>
      </c>
      <c r="K28" s="20">
        <v>-1036821</v>
      </c>
      <c r="L28" s="20">
        <v>-3733918</v>
      </c>
      <c r="M28" s="20"/>
      <c r="N28" s="20">
        <v>-4770739</v>
      </c>
      <c r="O28" s="20"/>
      <c r="P28" s="20"/>
      <c r="Q28" s="20">
        <v>-1097758</v>
      </c>
      <c r="R28" s="20">
        <v>-1097758</v>
      </c>
      <c r="S28" s="20"/>
      <c r="T28" s="20"/>
      <c r="U28" s="20"/>
      <c r="V28" s="20"/>
      <c r="W28" s="20">
        <v>-6912212</v>
      </c>
      <c r="X28" s="20">
        <v>-8268489</v>
      </c>
      <c r="Y28" s="20">
        <v>1356277</v>
      </c>
      <c r="Z28" s="21">
        <v>-16.402960686045539</v>
      </c>
      <c r="AA28" s="22">
        <v>-11024653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-11024653</v>
      </c>
      <c r="F30" s="28">
        <f t="shared" si="1"/>
        <v>-11024653</v>
      </c>
      <c r="G30" s="28">
        <f t="shared" si="1"/>
        <v>0</v>
      </c>
      <c r="H30" s="28">
        <f t="shared" si="1"/>
        <v>0</v>
      </c>
      <c r="I30" s="28">
        <f t="shared" si="1"/>
        <v>-1043715</v>
      </c>
      <c r="J30" s="28">
        <f t="shared" si="1"/>
        <v>-1043715</v>
      </c>
      <c r="K30" s="28">
        <f t="shared" si="1"/>
        <v>-1036821</v>
      </c>
      <c r="L30" s="28">
        <f t="shared" si="1"/>
        <v>-3733918</v>
      </c>
      <c r="M30" s="28">
        <f t="shared" si="1"/>
        <v>0</v>
      </c>
      <c r="N30" s="28">
        <f t="shared" si="1"/>
        <v>-4770739</v>
      </c>
      <c r="O30" s="28">
        <f t="shared" si="1"/>
        <v>0</v>
      </c>
      <c r="P30" s="28">
        <f t="shared" si="1"/>
        <v>0</v>
      </c>
      <c r="Q30" s="28">
        <f t="shared" si="1"/>
        <v>-1097758</v>
      </c>
      <c r="R30" s="28">
        <f t="shared" si="1"/>
        <v>-1097758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-6912212</v>
      </c>
      <c r="X30" s="28">
        <f t="shared" si="1"/>
        <v>-8268489</v>
      </c>
      <c r="Y30" s="28">
        <f t="shared" si="1"/>
        <v>1356277</v>
      </c>
      <c r="Z30" s="29">
        <f>+IF(X30&lt;&gt;0,+(Y30/X30)*100,0)</f>
        <v>-16.402960686045539</v>
      </c>
      <c r="AA30" s="30">
        <f>SUM(AA21:AA29)</f>
        <v>-11024653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-2772123</v>
      </c>
      <c r="D41" s="32">
        <f>+D17+D30+D39</f>
        <v>0</v>
      </c>
      <c r="E41" s="33">
        <f t="shared" si="3"/>
        <v>-2875247</v>
      </c>
      <c r="F41" s="34">
        <f t="shared" si="3"/>
        <v>283099</v>
      </c>
      <c r="G41" s="34">
        <f t="shared" si="3"/>
        <v>-222460</v>
      </c>
      <c r="H41" s="34">
        <f t="shared" si="3"/>
        <v>-83934</v>
      </c>
      <c r="I41" s="34">
        <f t="shared" si="3"/>
        <v>-924610</v>
      </c>
      <c r="J41" s="34">
        <f t="shared" si="3"/>
        <v>-1231004</v>
      </c>
      <c r="K41" s="34">
        <f t="shared" si="3"/>
        <v>-1253944</v>
      </c>
      <c r="L41" s="34">
        <f t="shared" si="3"/>
        <v>-3516559</v>
      </c>
      <c r="M41" s="34">
        <f t="shared" si="3"/>
        <v>0</v>
      </c>
      <c r="N41" s="34">
        <f t="shared" si="3"/>
        <v>-4770503</v>
      </c>
      <c r="O41" s="34">
        <f t="shared" si="3"/>
        <v>-96186</v>
      </c>
      <c r="P41" s="34">
        <f t="shared" si="3"/>
        <v>48644</v>
      </c>
      <c r="Q41" s="34">
        <f t="shared" si="3"/>
        <v>-1124891</v>
      </c>
      <c r="R41" s="34">
        <f t="shared" si="3"/>
        <v>-1172433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-7173940</v>
      </c>
      <c r="X41" s="34">
        <f t="shared" si="3"/>
        <v>212319</v>
      </c>
      <c r="Y41" s="34">
        <f t="shared" si="3"/>
        <v>-7386259</v>
      </c>
      <c r="Z41" s="35">
        <f>+IF(X41&lt;&gt;0,+(Y41/X41)*100,0)</f>
        <v>-3478.8497496691298</v>
      </c>
      <c r="AA41" s="36">
        <f>+AA17+AA30+AA39</f>
        <v>283099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-222460</v>
      </c>
      <c r="I42" s="34">
        <f>+H43+I60</f>
        <v>-306394</v>
      </c>
      <c r="J42" s="34">
        <f>+G42</f>
        <v>0</v>
      </c>
      <c r="K42" s="34">
        <f>+I43+K60</f>
        <v>-1231004</v>
      </c>
      <c r="L42" s="34">
        <f>+K43+L60</f>
        <v>-2484948</v>
      </c>
      <c r="M42" s="34">
        <f>+L43+M60</f>
        <v>-6001507</v>
      </c>
      <c r="N42" s="34">
        <f>+K42</f>
        <v>-1231004</v>
      </c>
      <c r="O42" s="34">
        <f>+M43+O60</f>
        <v>-6001507</v>
      </c>
      <c r="P42" s="34">
        <f>+O43+P60</f>
        <v>-6097693</v>
      </c>
      <c r="Q42" s="34">
        <f>+P43+Q60</f>
        <v>-6049049</v>
      </c>
      <c r="R42" s="34">
        <f>+O42</f>
        <v>-6001507</v>
      </c>
      <c r="S42" s="34">
        <f>+Q43+S60</f>
        <v>-7173940</v>
      </c>
      <c r="T42" s="34">
        <f>+S43+T60</f>
        <v>-7173940</v>
      </c>
      <c r="U42" s="34">
        <f>+T43+U60</f>
        <v>-7173940</v>
      </c>
      <c r="V42" s="34">
        <f>+S42</f>
        <v>-7173940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-2772123</v>
      </c>
      <c r="D43" s="44">
        <f t="shared" ref="D43:AA43" si="4">+D41+D42</f>
        <v>0</v>
      </c>
      <c r="E43" s="45">
        <f t="shared" si="4"/>
        <v>-2875247</v>
      </c>
      <c r="F43" s="46">
        <f t="shared" si="4"/>
        <v>283099</v>
      </c>
      <c r="G43" s="46">
        <f t="shared" si="4"/>
        <v>-222460</v>
      </c>
      <c r="H43" s="46">
        <f t="shared" si="4"/>
        <v>-306394</v>
      </c>
      <c r="I43" s="46">
        <f t="shared" si="4"/>
        <v>-1231004</v>
      </c>
      <c r="J43" s="46">
        <f>+I43</f>
        <v>-1231004</v>
      </c>
      <c r="K43" s="46">
        <f t="shared" si="4"/>
        <v>-2484948</v>
      </c>
      <c r="L43" s="46">
        <f t="shared" si="4"/>
        <v>-6001507</v>
      </c>
      <c r="M43" s="46">
        <f t="shared" si="4"/>
        <v>-6001507</v>
      </c>
      <c r="N43" s="46">
        <f>+M43</f>
        <v>-6001507</v>
      </c>
      <c r="O43" s="46">
        <f t="shared" si="4"/>
        <v>-6097693</v>
      </c>
      <c r="P43" s="46">
        <f t="shared" si="4"/>
        <v>-6049049</v>
      </c>
      <c r="Q43" s="46">
        <f t="shared" si="4"/>
        <v>-7173940</v>
      </c>
      <c r="R43" s="46">
        <f>+Q43</f>
        <v>-7173940</v>
      </c>
      <c r="S43" s="46">
        <f t="shared" si="4"/>
        <v>-7173940</v>
      </c>
      <c r="T43" s="46">
        <f t="shared" si="4"/>
        <v>-7173940</v>
      </c>
      <c r="U43" s="46">
        <f t="shared" si="4"/>
        <v>-7173940</v>
      </c>
      <c r="V43" s="46">
        <f>+U43</f>
        <v>-7173940</v>
      </c>
      <c r="W43" s="46">
        <f>+V43</f>
        <v>-7173940</v>
      </c>
      <c r="X43" s="46">
        <f t="shared" si="4"/>
        <v>212319</v>
      </c>
      <c r="Y43" s="46">
        <f t="shared" si="4"/>
        <v>-7386259</v>
      </c>
      <c r="Z43" s="47">
        <f>+IF(X43&lt;&gt;0,+(Y43/X43)*100,0)</f>
        <v>-3478.8497496691298</v>
      </c>
      <c r="AA43" s="48">
        <f t="shared" si="4"/>
        <v>283099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52074288</v>
      </c>
      <c r="F7" s="20">
        <v>62257895</v>
      </c>
      <c r="G7" s="20">
        <v>1278312</v>
      </c>
      <c r="H7" s="20">
        <v>4780453</v>
      </c>
      <c r="I7" s="20">
        <v>3400562</v>
      </c>
      <c r="J7" s="20">
        <v>9459327</v>
      </c>
      <c r="K7" s="20">
        <v>1494149</v>
      </c>
      <c r="L7" s="20">
        <v>426983</v>
      </c>
      <c r="M7" s="20">
        <v>14127553</v>
      </c>
      <c r="N7" s="20">
        <v>16048685</v>
      </c>
      <c r="O7" s="20">
        <v>6738159</v>
      </c>
      <c r="P7" s="20">
        <v>7289063</v>
      </c>
      <c r="Q7" s="20">
        <v>4334460</v>
      </c>
      <c r="R7" s="20">
        <v>18361682</v>
      </c>
      <c r="S7" s="20"/>
      <c r="T7" s="20"/>
      <c r="U7" s="20"/>
      <c r="V7" s="20"/>
      <c r="W7" s="20">
        <v>43869694</v>
      </c>
      <c r="X7" s="20">
        <v>46693431</v>
      </c>
      <c r="Y7" s="20">
        <v>-2823737</v>
      </c>
      <c r="Z7" s="21">
        <v>-6.0473966884121237</v>
      </c>
      <c r="AA7" s="22">
        <v>62257895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13308003</v>
      </c>
      <c r="Y9" s="20">
        <v>-13308003</v>
      </c>
      <c r="Z9" s="21">
        <v>-100</v>
      </c>
      <c r="AA9" s="22">
        <v>17744000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750000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562500</v>
      </c>
      <c r="Y11" s="20">
        <v>-562500</v>
      </c>
      <c r="Z11" s="21">
        <v>-100</v>
      </c>
      <c r="AA11" s="22">
        <v>750000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-15270332</v>
      </c>
      <c r="D14" s="18"/>
      <c r="E14" s="19">
        <v>-60197397</v>
      </c>
      <c r="F14" s="20">
        <v>-81721122</v>
      </c>
      <c r="G14" s="20">
        <v>-1344735</v>
      </c>
      <c r="H14" s="20">
        <v>-5491391</v>
      </c>
      <c r="I14" s="20">
        <v>-7318862</v>
      </c>
      <c r="J14" s="20">
        <v>-14154988</v>
      </c>
      <c r="K14" s="20">
        <v>-8342088</v>
      </c>
      <c r="L14" s="20">
        <v>-6903045</v>
      </c>
      <c r="M14" s="20">
        <v>-1851682</v>
      </c>
      <c r="N14" s="20">
        <v>-17096815</v>
      </c>
      <c r="O14" s="20">
        <v>-12921495</v>
      </c>
      <c r="P14" s="20">
        <v>-6319592</v>
      </c>
      <c r="Q14" s="20">
        <v>-6944905</v>
      </c>
      <c r="R14" s="20">
        <v>-26185992</v>
      </c>
      <c r="S14" s="20"/>
      <c r="T14" s="20"/>
      <c r="U14" s="20"/>
      <c r="V14" s="20"/>
      <c r="W14" s="20">
        <v>-57437795</v>
      </c>
      <c r="X14" s="20">
        <v>-61290837</v>
      </c>
      <c r="Y14" s="20">
        <v>3853042</v>
      </c>
      <c r="Z14" s="21">
        <v>-6.2864894470277832</v>
      </c>
      <c r="AA14" s="22">
        <v>-81721122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-15270332</v>
      </c>
      <c r="D17" s="26">
        <f>SUM(D6:D16)</f>
        <v>0</v>
      </c>
      <c r="E17" s="27">
        <f t="shared" si="0"/>
        <v>9620891</v>
      </c>
      <c r="F17" s="28">
        <f t="shared" si="0"/>
        <v>-969227</v>
      </c>
      <c r="G17" s="28">
        <f t="shared" si="0"/>
        <v>-66423</v>
      </c>
      <c r="H17" s="28">
        <f t="shared" si="0"/>
        <v>-710938</v>
      </c>
      <c r="I17" s="28">
        <f t="shared" si="0"/>
        <v>-3918300</v>
      </c>
      <c r="J17" s="28">
        <f t="shared" si="0"/>
        <v>-4695661</v>
      </c>
      <c r="K17" s="28">
        <f t="shared" si="0"/>
        <v>-6847939</v>
      </c>
      <c r="L17" s="28">
        <f t="shared" si="0"/>
        <v>-6476062</v>
      </c>
      <c r="M17" s="28">
        <f t="shared" si="0"/>
        <v>12275871</v>
      </c>
      <c r="N17" s="28">
        <f t="shared" si="0"/>
        <v>-1048130</v>
      </c>
      <c r="O17" s="28">
        <f t="shared" si="0"/>
        <v>-6183336</v>
      </c>
      <c r="P17" s="28">
        <f t="shared" si="0"/>
        <v>969471</v>
      </c>
      <c r="Q17" s="28">
        <f t="shared" si="0"/>
        <v>-2610445</v>
      </c>
      <c r="R17" s="28">
        <f t="shared" si="0"/>
        <v>-7824310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-13568101</v>
      </c>
      <c r="X17" s="28">
        <f t="shared" si="0"/>
        <v>-726903</v>
      </c>
      <c r="Y17" s="28">
        <f t="shared" si="0"/>
        <v>-12841198</v>
      </c>
      <c r="Z17" s="29">
        <f>+IF(X17&lt;&gt;0,+(Y17/X17)*100,0)</f>
        <v>1766.5628013641435</v>
      </c>
      <c r="AA17" s="30">
        <f>SUM(AA6:AA16)</f>
        <v>-969227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-11149688</v>
      </c>
      <c r="F28" s="20">
        <v>-22080000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-4758733</v>
      </c>
      <c r="Q28" s="20"/>
      <c r="R28" s="20">
        <v>-4758733</v>
      </c>
      <c r="S28" s="20"/>
      <c r="T28" s="20"/>
      <c r="U28" s="20"/>
      <c r="V28" s="20"/>
      <c r="W28" s="20">
        <v>-4758733</v>
      </c>
      <c r="X28" s="20">
        <v>-16560009</v>
      </c>
      <c r="Y28" s="20">
        <v>11801276</v>
      </c>
      <c r="Z28" s="21">
        <v>-71.263705231078077</v>
      </c>
      <c r="AA28" s="22">
        <v>-22080000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-11149688</v>
      </c>
      <c r="F30" s="28">
        <f t="shared" si="1"/>
        <v>-22080000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-4758733</v>
      </c>
      <c r="Q30" s="28">
        <f t="shared" si="1"/>
        <v>0</v>
      </c>
      <c r="R30" s="28">
        <f t="shared" si="1"/>
        <v>-4758733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-4758733</v>
      </c>
      <c r="X30" s="28">
        <f t="shared" si="1"/>
        <v>-16560009</v>
      </c>
      <c r="Y30" s="28">
        <f t="shared" si="1"/>
        <v>11801276</v>
      </c>
      <c r="Z30" s="29">
        <f>+IF(X30&lt;&gt;0,+(Y30/X30)*100,0)</f>
        <v>-71.263705231078077</v>
      </c>
      <c r="AA30" s="30">
        <f>SUM(AA21:AA29)</f>
        <v>-22080000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-15270332</v>
      </c>
      <c r="D41" s="32">
        <f>+D17+D30+D39</f>
        <v>0</v>
      </c>
      <c r="E41" s="33">
        <f t="shared" si="3"/>
        <v>-1528797</v>
      </c>
      <c r="F41" s="34">
        <f t="shared" si="3"/>
        <v>-23049227</v>
      </c>
      <c r="G41" s="34">
        <f t="shared" si="3"/>
        <v>-66423</v>
      </c>
      <c r="H41" s="34">
        <f t="shared" si="3"/>
        <v>-710938</v>
      </c>
      <c r="I41" s="34">
        <f t="shared" si="3"/>
        <v>-3918300</v>
      </c>
      <c r="J41" s="34">
        <f t="shared" si="3"/>
        <v>-4695661</v>
      </c>
      <c r="K41" s="34">
        <f t="shared" si="3"/>
        <v>-6847939</v>
      </c>
      <c r="L41" s="34">
        <f t="shared" si="3"/>
        <v>-6476062</v>
      </c>
      <c r="M41" s="34">
        <f t="shared" si="3"/>
        <v>12275871</v>
      </c>
      <c r="N41" s="34">
        <f t="shared" si="3"/>
        <v>-1048130</v>
      </c>
      <c r="O41" s="34">
        <f t="shared" si="3"/>
        <v>-6183336</v>
      </c>
      <c r="P41" s="34">
        <f t="shared" si="3"/>
        <v>-3789262</v>
      </c>
      <c r="Q41" s="34">
        <f t="shared" si="3"/>
        <v>-2610445</v>
      </c>
      <c r="R41" s="34">
        <f t="shared" si="3"/>
        <v>-12583043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-18326834</v>
      </c>
      <c r="X41" s="34">
        <f t="shared" si="3"/>
        <v>-17286912</v>
      </c>
      <c r="Y41" s="34">
        <f t="shared" si="3"/>
        <v>-1039922</v>
      </c>
      <c r="Z41" s="35">
        <f>+IF(X41&lt;&gt;0,+(Y41/X41)*100,0)</f>
        <v>6.0156608652835164</v>
      </c>
      <c r="AA41" s="36">
        <f>+AA17+AA30+AA39</f>
        <v>-23049227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-66423</v>
      </c>
      <c r="I42" s="34">
        <f>+H43+I60</f>
        <v>-777361</v>
      </c>
      <c r="J42" s="34">
        <f>+G42</f>
        <v>0</v>
      </c>
      <c r="K42" s="34">
        <f>+I43+K60</f>
        <v>-4695661</v>
      </c>
      <c r="L42" s="34">
        <f>+K43+L60</f>
        <v>-11543600</v>
      </c>
      <c r="M42" s="34">
        <f>+L43+M60</f>
        <v>-18019662</v>
      </c>
      <c r="N42" s="34">
        <f>+K42</f>
        <v>-4695661</v>
      </c>
      <c r="O42" s="34">
        <f>+M43+O60</f>
        <v>-5743791</v>
      </c>
      <c r="P42" s="34">
        <f>+O43+P60</f>
        <v>-11927127</v>
      </c>
      <c r="Q42" s="34">
        <f>+P43+Q60</f>
        <v>-15716389</v>
      </c>
      <c r="R42" s="34">
        <f>+O42</f>
        <v>-5743791</v>
      </c>
      <c r="S42" s="34">
        <f>+Q43+S60</f>
        <v>-18326834</v>
      </c>
      <c r="T42" s="34">
        <f>+S43+T60</f>
        <v>-18326834</v>
      </c>
      <c r="U42" s="34">
        <f>+T43+U60</f>
        <v>-18326834</v>
      </c>
      <c r="V42" s="34">
        <f>+S42</f>
        <v>-18326834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-15270332</v>
      </c>
      <c r="D43" s="44">
        <f t="shared" ref="D43:AA43" si="4">+D41+D42</f>
        <v>0</v>
      </c>
      <c r="E43" s="45">
        <f t="shared" si="4"/>
        <v>-1528797</v>
      </c>
      <c r="F43" s="46">
        <f t="shared" si="4"/>
        <v>-23049227</v>
      </c>
      <c r="G43" s="46">
        <f t="shared" si="4"/>
        <v>-66423</v>
      </c>
      <c r="H43" s="46">
        <f t="shared" si="4"/>
        <v>-777361</v>
      </c>
      <c r="I43" s="46">
        <f t="shared" si="4"/>
        <v>-4695661</v>
      </c>
      <c r="J43" s="46">
        <f>+I43</f>
        <v>-4695661</v>
      </c>
      <c r="K43" s="46">
        <f t="shared" si="4"/>
        <v>-11543600</v>
      </c>
      <c r="L43" s="46">
        <f t="shared" si="4"/>
        <v>-18019662</v>
      </c>
      <c r="M43" s="46">
        <f t="shared" si="4"/>
        <v>-5743791</v>
      </c>
      <c r="N43" s="46">
        <f>+M43</f>
        <v>-5743791</v>
      </c>
      <c r="O43" s="46">
        <f t="shared" si="4"/>
        <v>-11927127</v>
      </c>
      <c r="P43" s="46">
        <f t="shared" si="4"/>
        <v>-15716389</v>
      </c>
      <c r="Q43" s="46">
        <f t="shared" si="4"/>
        <v>-18326834</v>
      </c>
      <c r="R43" s="46">
        <f>+Q43</f>
        <v>-18326834</v>
      </c>
      <c r="S43" s="46">
        <f t="shared" si="4"/>
        <v>-18326834</v>
      </c>
      <c r="T43" s="46">
        <f t="shared" si="4"/>
        <v>-18326834</v>
      </c>
      <c r="U43" s="46">
        <f t="shared" si="4"/>
        <v>-18326834</v>
      </c>
      <c r="V43" s="46">
        <f>+U43</f>
        <v>-18326834</v>
      </c>
      <c r="W43" s="46">
        <f>+V43</f>
        <v>-18326834</v>
      </c>
      <c r="X43" s="46">
        <f t="shared" si="4"/>
        <v>-17286912</v>
      </c>
      <c r="Y43" s="46">
        <f t="shared" si="4"/>
        <v>-1039922</v>
      </c>
      <c r="Z43" s="47">
        <f>+IF(X43&lt;&gt;0,+(Y43/X43)*100,0)</f>
        <v>6.0156608652835164</v>
      </c>
      <c r="AA43" s="48">
        <f t="shared" si="4"/>
        <v>-23049227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945986</v>
      </c>
      <c r="D7" s="18"/>
      <c r="E7" s="19">
        <v>486985</v>
      </c>
      <c r="F7" s="20">
        <v>1887996</v>
      </c>
      <c r="G7" s="20">
        <v>66059</v>
      </c>
      <c r="H7" s="20">
        <v>39297</v>
      </c>
      <c r="I7" s="20">
        <v>93751</v>
      </c>
      <c r="J7" s="20">
        <v>199107</v>
      </c>
      <c r="K7" s="20">
        <v>92021</v>
      </c>
      <c r="L7" s="20">
        <v>88788</v>
      </c>
      <c r="M7" s="20">
        <v>48904</v>
      </c>
      <c r="N7" s="20">
        <v>229713</v>
      </c>
      <c r="O7" s="20">
        <v>118049</v>
      </c>
      <c r="P7" s="20">
        <v>64543</v>
      </c>
      <c r="Q7" s="20">
        <v>83921</v>
      </c>
      <c r="R7" s="20">
        <v>266513</v>
      </c>
      <c r="S7" s="20"/>
      <c r="T7" s="20"/>
      <c r="U7" s="20"/>
      <c r="V7" s="20"/>
      <c r="W7" s="20">
        <v>695333</v>
      </c>
      <c r="X7" s="20">
        <v>1415990</v>
      </c>
      <c r="Y7" s="20">
        <v>-720657</v>
      </c>
      <c r="Z7" s="21">
        <v>-50.894215354628216</v>
      </c>
      <c r="AA7" s="22">
        <v>1887996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3950000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39649</v>
      </c>
      <c r="D11" s="18"/>
      <c r="E11" s="19">
        <v>1077230</v>
      </c>
      <c r="F11" s="20">
        <v>1077230</v>
      </c>
      <c r="G11" s="20">
        <v>1206</v>
      </c>
      <c r="H11" s="20">
        <v>901</v>
      </c>
      <c r="I11" s="20">
        <v>1953</v>
      </c>
      <c r="J11" s="20">
        <v>4060</v>
      </c>
      <c r="K11" s="20">
        <v>4077</v>
      </c>
      <c r="L11" s="20">
        <v>4972</v>
      </c>
      <c r="M11" s="20">
        <v>735</v>
      </c>
      <c r="N11" s="20">
        <v>9784</v>
      </c>
      <c r="O11" s="20">
        <v>8613</v>
      </c>
      <c r="P11" s="20">
        <v>9058</v>
      </c>
      <c r="Q11" s="20">
        <v>3887</v>
      </c>
      <c r="R11" s="20">
        <v>21558</v>
      </c>
      <c r="S11" s="20"/>
      <c r="T11" s="20"/>
      <c r="U11" s="20"/>
      <c r="V11" s="20"/>
      <c r="W11" s="20">
        <v>35402</v>
      </c>
      <c r="X11" s="20">
        <v>807921</v>
      </c>
      <c r="Y11" s="20">
        <v>-772519</v>
      </c>
      <c r="Z11" s="21">
        <v>-95.618135931607171</v>
      </c>
      <c r="AA11" s="22">
        <v>1077230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-565418</v>
      </c>
      <c r="D14" s="18"/>
      <c r="E14" s="19">
        <v>-4943043</v>
      </c>
      <c r="F14" s="20">
        <v>-5915675</v>
      </c>
      <c r="G14" s="20">
        <v>-7591</v>
      </c>
      <c r="H14" s="20">
        <v>-146658</v>
      </c>
      <c r="I14" s="20">
        <v>-84102</v>
      </c>
      <c r="J14" s="20">
        <v>-238351</v>
      </c>
      <c r="K14" s="20">
        <v>-36945</v>
      </c>
      <c r="L14" s="20">
        <v>-22292</v>
      </c>
      <c r="M14" s="20">
        <v>-372458</v>
      </c>
      <c r="N14" s="20">
        <v>-431695</v>
      </c>
      <c r="O14" s="20">
        <v>-31536</v>
      </c>
      <c r="P14" s="20">
        <v>-53847</v>
      </c>
      <c r="Q14" s="20">
        <v>-42713</v>
      </c>
      <c r="R14" s="20">
        <v>-128096</v>
      </c>
      <c r="S14" s="20"/>
      <c r="T14" s="20"/>
      <c r="U14" s="20"/>
      <c r="V14" s="20"/>
      <c r="W14" s="20">
        <v>-798142</v>
      </c>
      <c r="X14" s="20">
        <v>-4436760</v>
      </c>
      <c r="Y14" s="20">
        <v>3638618</v>
      </c>
      <c r="Z14" s="21">
        <v>-82.010701502898513</v>
      </c>
      <c r="AA14" s="22">
        <v>-5915675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4370217</v>
      </c>
      <c r="D17" s="26">
        <f>SUM(D6:D16)</f>
        <v>0</v>
      </c>
      <c r="E17" s="27">
        <f t="shared" si="0"/>
        <v>-3378828</v>
      </c>
      <c r="F17" s="28">
        <f t="shared" si="0"/>
        <v>-2950449</v>
      </c>
      <c r="G17" s="28">
        <f t="shared" si="0"/>
        <v>59674</v>
      </c>
      <c r="H17" s="28">
        <f t="shared" si="0"/>
        <v>-106460</v>
      </c>
      <c r="I17" s="28">
        <f t="shared" si="0"/>
        <v>11602</v>
      </c>
      <c r="J17" s="28">
        <f t="shared" si="0"/>
        <v>-35184</v>
      </c>
      <c r="K17" s="28">
        <f t="shared" si="0"/>
        <v>59153</v>
      </c>
      <c r="L17" s="28">
        <f t="shared" si="0"/>
        <v>71468</v>
      </c>
      <c r="M17" s="28">
        <f t="shared" si="0"/>
        <v>-322819</v>
      </c>
      <c r="N17" s="28">
        <f t="shared" si="0"/>
        <v>-192198</v>
      </c>
      <c r="O17" s="28">
        <f t="shared" si="0"/>
        <v>95126</v>
      </c>
      <c r="P17" s="28">
        <f t="shared" si="0"/>
        <v>19754</v>
      </c>
      <c r="Q17" s="28">
        <f t="shared" si="0"/>
        <v>45095</v>
      </c>
      <c r="R17" s="28">
        <f t="shared" si="0"/>
        <v>159975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-67407</v>
      </c>
      <c r="X17" s="28">
        <f t="shared" si="0"/>
        <v>-2212849</v>
      </c>
      <c r="Y17" s="28">
        <f t="shared" si="0"/>
        <v>2145442</v>
      </c>
      <c r="Z17" s="29">
        <f>+IF(X17&lt;&gt;0,+(Y17/X17)*100,0)</f>
        <v>-96.953836434388435</v>
      </c>
      <c r="AA17" s="30">
        <f>SUM(AA6:AA16)</f>
        <v>-2950449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-3401596</v>
      </c>
      <c r="D28" s="18"/>
      <c r="E28" s="19">
        <v>-4517736</v>
      </c>
      <c r="F28" s="20">
        <v>-4700000</v>
      </c>
      <c r="G28" s="20">
        <v>-52518</v>
      </c>
      <c r="H28" s="20"/>
      <c r="I28" s="20">
        <v>-93570</v>
      </c>
      <c r="J28" s="20">
        <v>-146088</v>
      </c>
      <c r="K28" s="20"/>
      <c r="L28" s="20"/>
      <c r="M28" s="20">
        <v>-40719</v>
      </c>
      <c r="N28" s="20">
        <v>-40719</v>
      </c>
      <c r="O28" s="20">
        <v>-5290</v>
      </c>
      <c r="P28" s="20"/>
      <c r="Q28" s="20">
        <v>-98323</v>
      </c>
      <c r="R28" s="20">
        <v>-103613</v>
      </c>
      <c r="S28" s="20"/>
      <c r="T28" s="20"/>
      <c r="U28" s="20"/>
      <c r="V28" s="20"/>
      <c r="W28" s="20">
        <v>-290420</v>
      </c>
      <c r="X28" s="20">
        <v>-3525003</v>
      </c>
      <c r="Y28" s="20">
        <v>3234583</v>
      </c>
      <c r="Z28" s="21">
        <v>-91.761141763567295</v>
      </c>
      <c r="AA28" s="22">
        <v>-4700000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-3401596</v>
      </c>
      <c r="D30" s="26">
        <f t="shared" ref="D30:Y30" si="1">SUM(D21:D29)</f>
        <v>0</v>
      </c>
      <c r="E30" s="27">
        <f t="shared" si="1"/>
        <v>-4517736</v>
      </c>
      <c r="F30" s="28">
        <f t="shared" si="1"/>
        <v>-4700000</v>
      </c>
      <c r="G30" s="28">
        <f t="shared" si="1"/>
        <v>-52518</v>
      </c>
      <c r="H30" s="28">
        <f t="shared" si="1"/>
        <v>0</v>
      </c>
      <c r="I30" s="28">
        <f t="shared" si="1"/>
        <v>-93570</v>
      </c>
      <c r="J30" s="28">
        <f t="shared" si="1"/>
        <v>-146088</v>
      </c>
      <c r="K30" s="28">
        <f t="shared" si="1"/>
        <v>0</v>
      </c>
      <c r="L30" s="28">
        <f t="shared" si="1"/>
        <v>0</v>
      </c>
      <c r="M30" s="28">
        <f t="shared" si="1"/>
        <v>-40719</v>
      </c>
      <c r="N30" s="28">
        <f t="shared" si="1"/>
        <v>-40719</v>
      </c>
      <c r="O30" s="28">
        <f t="shared" si="1"/>
        <v>-5290</v>
      </c>
      <c r="P30" s="28">
        <f t="shared" si="1"/>
        <v>0</v>
      </c>
      <c r="Q30" s="28">
        <f t="shared" si="1"/>
        <v>-98323</v>
      </c>
      <c r="R30" s="28">
        <f t="shared" si="1"/>
        <v>-103613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-290420</v>
      </c>
      <c r="X30" s="28">
        <f t="shared" si="1"/>
        <v>-3525003</v>
      </c>
      <c r="Y30" s="28">
        <f t="shared" si="1"/>
        <v>3234583</v>
      </c>
      <c r="Z30" s="29">
        <f>+IF(X30&lt;&gt;0,+(Y30/X30)*100,0)</f>
        <v>-91.761141763567295</v>
      </c>
      <c r="AA30" s="30">
        <f>SUM(AA21:AA29)</f>
        <v>-4700000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968621</v>
      </c>
      <c r="D41" s="32">
        <f>+D17+D30+D39</f>
        <v>0</v>
      </c>
      <c r="E41" s="33">
        <f t="shared" si="3"/>
        <v>-7896564</v>
      </c>
      <c r="F41" s="34">
        <f t="shared" si="3"/>
        <v>-7650449</v>
      </c>
      <c r="G41" s="34">
        <f t="shared" si="3"/>
        <v>7156</v>
      </c>
      <c r="H41" s="34">
        <f t="shared" si="3"/>
        <v>-106460</v>
      </c>
      <c r="I41" s="34">
        <f t="shared" si="3"/>
        <v>-81968</v>
      </c>
      <c r="J41" s="34">
        <f t="shared" si="3"/>
        <v>-181272</v>
      </c>
      <c r="K41" s="34">
        <f t="shared" si="3"/>
        <v>59153</v>
      </c>
      <c r="L41" s="34">
        <f t="shared" si="3"/>
        <v>71468</v>
      </c>
      <c r="M41" s="34">
        <f t="shared" si="3"/>
        <v>-363538</v>
      </c>
      <c r="N41" s="34">
        <f t="shared" si="3"/>
        <v>-232917</v>
      </c>
      <c r="O41" s="34">
        <f t="shared" si="3"/>
        <v>89836</v>
      </c>
      <c r="P41" s="34">
        <f t="shared" si="3"/>
        <v>19754</v>
      </c>
      <c r="Q41" s="34">
        <f t="shared" si="3"/>
        <v>-53228</v>
      </c>
      <c r="R41" s="34">
        <f t="shared" si="3"/>
        <v>56362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-357827</v>
      </c>
      <c r="X41" s="34">
        <f t="shared" si="3"/>
        <v>-5737852</v>
      </c>
      <c r="Y41" s="34">
        <f t="shared" si="3"/>
        <v>5380025</v>
      </c>
      <c r="Z41" s="35">
        <f>+IF(X41&lt;&gt;0,+(Y41/X41)*100,0)</f>
        <v>-93.763746433334276</v>
      </c>
      <c r="AA41" s="36">
        <f>+AA17+AA30+AA39</f>
        <v>-7650449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3950000</v>
      </c>
      <c r="G42" s="34"/>
      <c r="H42" s="34">
        <f>+G43+H60</f>
        <v>7156</v>
      </c>
      <c r="I42" s="34">
        <f>+H43+I60</f>
        <v>-99304</v>
      </c>
      <c r="J42" s="34">
        <f>+G42</f>
        <v>0</v>
      </c>
      <c r="K42" s="34">
        <f>+I43+K60</f>
        <v>-181272</v>
      </c>
      <c r="L42" s="34">
        <f>+K43+L60</f>
        <v>-122119</v>
      </c>
      <c r="M42" s="34">
        <f>+L43+M60</f>
        <v>-50651</v>
      </c>
      <c r="N42" s="34">
        <f>+K42</f>
        <v>-181272</v>
      </c>
      <c r="O42" s="34">
        <f>+M43+O60</f>
        <v>-414189</v>
      </c>
      <c r="P42" s="34">
        <f>+O43+P60</f>
        <v>-324353</v>
      </c>
      <c r="Q42" s="34">
        <f>+P43+Q60</f>
        <v>-304599</v>
      </c>
      <c r="R42" s="34">
        <f>+O42</f>
        <v>-414189</v>
      </c>
      <c r="S42" s="34">
        <f>+Q43+S60</f>
        <v>-357827</v>
      </c>
      <c r="T42" s="34">
        <f>+S43+T60</f>
        <v>-357827</v>
      </c>
      <c r="U42" s="34">
        <f>+T43+U60</f>
        <v>-357827</v>
      </c>
      <c r="V42" s="34">
        <f>+S42</f>
        <v>-357827</v>
      </c>
      <c r="W42" s="34">
        <f>+G42</f>
        <v>0</v>
      </c>
      <c r="X42" s="34">
        <v>3950000</v>
      </c>
      <c r="Y42" s="34">
        <f>+W42-X42</f>
        <v>-3950000</v>
      </c>
      <c r="Z42" s="35">
        <f>+IF(X42&lt;&gt;0,+(Y42/X42)*100,0)</f>
        <v>-100</v>
      </c>
      <c r="AA42" s="36">
        <v>3950000</v>
      </c>
    </row>
    <row r="43" spans="1:27" x14ac:dyDescent="0.25">
      <c r="A43" s="42" t="s">
        <v>65</v>
      </c>
      <c r="B43" s="43" t="s">
        <v>64</v>
      </c>
      <c r="C43" s="44">
        <f>+C41+C42</f>
        <v>968621</v>
      </c>
      <c r="D43" s="44">
        <f t="shared" ref="D43:AA43" si="4">+D41+D42</f>
        <v>0</v>
      </c>
      <c r="E43" s="45">
        <f t="shared" si="4"/>
        <v>-7896564</v>
      </c>
      <c r="F43" s="46">
        <f t="shared" si="4"/>
        <v>-3700449</v>
      </c>
      <c r="G43" s="46">
        <f t="shared" si="4"/>
        <v>7156</v>
      </c>
      <c r="H43" s="46">
        <f t="shared" si="4"/>
        <v>-99304</v>
      </c>
      <c r="I43" s="46">
        <f t="shared" si="4"/>
        <v>-181272</v>
      </c>
      <c r="J43" s="46">
        <f>+I43</f>
        <v>-181272</v>
      </c>
      <c r="K43" s="46">
        <f t="shared" si="4"/>
        <v>-122119</v>
      </c>
      <c r="L43" s="46">
        <f t="shared" si="4"/>
        <v>-50651</v>
      </c>
      <c r="M43" s="46">
        <f t="shared" si="4"/>
        <v>-414189</v>
      </c>
      <c r="N43" s="46">
        <f>+M43</f>
        <v>-414189</v>
      </c>
      <c r="O43" s="46">
        <f t="shared" si="4"/>
        <v>-324353</v>
      </c>
      <c r="P43" s="46">
        <f t="shared" si="4"/>
        <v>-304599</v>
      </c>
      <c r="Q43" s="46">
        <f t="shared" si="4"/>
        <v>-357827</v>
      </c>
      <c r="R43" s="46">
        <f>+Q43</f>
        <v>-357827</v>
      </c>
      <c r="S43" s="46">
        <f t="shared" si="4"/>
        <v>-357827</v>
      </c>
      <c r="T43" s="46">
        <f t="shared" si="4"/>
        <v>-357827</v>
      </c>
      <c r="U43" s="46">
        <f t="shared" si="4"/>
        <v>-357827</v>
      </c>
      <c r="V43" s="46">
        <f>+U43</f>
        <v>-357827</v>
      </c>
      <c r="W43" s="46">
        <f>+V43</f>
        <v>-357827</v>
      </c>
      <c r="X43" s="46">
        <f t="shared" si="4"/>
        <v>-1787852</v>
      </c>
      <c r="Y43" s="46">
        <f t="shared" si="4"/>
        <v>1430025</v>
      </c>
      <c r="Z43" s="47">
        <f>+IF(X43&lt;&gt;0,+(Y43/X43)*100,0)</f>
        <v>-79.98564758156715</v>
      </c>
      <c r="AA43" s="48">
        <f t="shared" si="4"/>
        <v>-3700449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3813103</v>
      </c>
      <c r="F7" s="20">
        <v>3376572</v>
      </c>
      <c r="G7" s="20">
        <v>4095</v>
      </c>
      <c r="H7" s="20">
        <v>40434</v>
      </c>
      <c r="I7" s="20">
        <v>13056</v>
      </c>
      <c r="J7" s="20">
        <v>57585</v>
      </c>
      <c r="K7" s="20">
        <v>56548</v>
      </c>
      <c r="L7" s="20">
        <v>7773</v>
      </c>
      <c r="M7" s="20">
        <v>35645</v>
      </c>
      <c r="N7" s="20">
        <v>99966</v>
      </c>
      <c r="O7" s="20">
        <v>38705</v>
      </c>
      <c r="P7" s="20">
        <v>27837</v>
      </c>
      <c r="Q7" s="20">
        <v>26020</v>
      </c>
      <c r="R7" s="20">
        <v>92562</v>
      </c>
      <c r="S7" s="20"/>
      <c r="T7" s="20"/>
      <c r="U7" s="20"/>
      <c r="V7" s="20"/>
      <c r="W7" s="20">
        <v>250113</v>
      </c>
      <c r="X7" s="20">
        <v>2532429</v>
      </c>
      <c r="Y7" s="20">
        <v>-2282316</v>
      </c>
      <c r="Z7" s="21">
        <v>-90.123592803588963</v>
      </c>
      <c r="AA7" s="22">
        <v>3376572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6569200</v>
      </c>
      <c r="F9" s="20">
        <v>6569200</v>
      </c>
      <c r="G9" s="20"/>
      <c r="H9" s="20">
        <v>-476</v>
      </c>
      <c r="I9" s="20">
        <v>-714</v>
      </c>
      <c r="J9" s="20">
        <v>-1190</v>
      </c>
      <c r="K9" s="20">
        <v>-666</v>
      </c>
      <c r="L9" s="20">
        <v>-666</v>
      </c>
      <c r="M9" s="20">
        <v>-381</v>
      </c>
      <c r="N9" s="20">
        <v>-1713</v>
      </c>
      <c r="O9" s="20">
        <v>-333</v>
      </c>
      <c r="P9" s="20">
        <v>-333</v>
      </c>
      <c r="Q9" s="20">
        <v>2722172</v>
      </c>
      <c r="R9" s="20">
        <v>2721506</v>
      </c>
      <c r="S9" s="20"/>
      <c r="T9" s="20"/>
      <c r="U9" s="20"/>
      <c r="V9" s="20"/>
      <c r="W9" s="20">
        <v>2718603</v>
      </c>
      <c r="X9" s="20">
        <v>4926897</v>
      </c>
      <c r="Y9" s="20">
        <v>-2208294</v>
      </c>
      <c r="Z9" s="21">
        <v>-44.821192730434596</v>
      </c>
      <c r="AA9" s="22">
        <v>6569200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30000000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1146111</v>
      </c>
      <c r="F11" s="20">
        <v>1146111</v>
      </c>
      <c r="G11" s="20">
        <v>72624</v>
      </c>
      <c r="H11" s="20">
        <v>335606</v>
      </c>
      <c r="I11" s="20">
        <v>224791</v>
      </c>
      <c r="J11" s="20">
        <v>633021</v>
      </c>
      <c r="K11" s="20">
        <v>266788</v>
      </c>
      <c r="L11" s="20">
        <v>230544</v>
      </c>
      <c r="M11" s="20">
        <v>204299</v>
      </c>
      <c r="N11" s="20">
        <v>701631</v>
      </c>
      <c r="O11" s="20">
        <v>275883</v>
      </c>
      <c r="P11" s="20">
        <v>377314</v>
      </c>
      <c r="Q11" s="20">
        <v>272033</v>
      </c>
      <c r="R11" s="20">
        <v>925230</v>
      </c>
      <c r="S11" s="20"/>
      <c r="T11" s="20"/>
      <c r="U11" s="20"/>
      <c r="V11" s="20"/>
      <c r="W11" s="20">
        <v>2259882</v>
      </c>
      <c r="X11" s="20">
        <v>859581</v>
      </c>
      <c r="Y11" s="20">
        <v>1400301</v>
      </c>
      <c r="Z11" s="21">
        <v>162.90506653823201</v>
      </c>
      <c r="AA11" s="22">
        <v>1146111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-4216912</v>
      </c>
      <c r="F14" s="20">
        <v>-4186635</v>
      </c>
      <c r="G14" s="20">
        <v>-21511</v>
      </c>
      <c r="H14" s="20">
        <v>-35655</v>
      </c>
      <c r="I14" s="20">
        <v>-56253</v>
      </c>
      <c r="J14" s="20">
        <v>-113419</v>
      </c>
      <c r="K14" s="20">
        <v>-112653</v>
      </c>
      <c r="L14" s="20">
        <v>-408156</v>
      </c>
      <c r="M14" s="20">
        <v>-558111</v>
      </c>
      <c r="N14" s="20">
        <v>-1078920</v>
      </c>
      <c r="O14" s="20">
        <v>-379010</v>
      </c>
      <c r="P14" s="20">
        <v>-429454</v>
      </c>
      <c r="Q14" s="20">
        <v>-387652</v>
      </c>
      <c r="R14" s="20">
        <v>-1196116</v>
      </c>
      <c r="S14" s="20"/>
      <c r="T14" s="20"/>
      <c r="U14" s="20"/>
      <c r="V14" s="20"/>
      <c r="W14" s="20">
        <v>-2388455</v>
      </c>
      <c r="X14" s="20">
        <v>-3139983</v>
      </c>
      <c r="Y14" s="20">
        <v>751528</v>
      </c>
      <c r="Z14" s="21">
        <v>-23.934142318604909</v>
      </c>
      <c r="AA14" s="22">
        <v>-4186635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37311502</v>
      </c>
      <c r="F17" s="28">
        <f t="shared" si="0"/>
        <v>36905248</v>
      </c>
      <c r="G17" s="28">
        <f t="shared" si="0"/>
        <v>55208</v>
      </c>
      <c r="H17" s="28">
        <f t="shared" si="0"/>
        <v>339909</v>
      </c>
      <c r="I17" s="28">
        <f t="shared" si="0"/>
        <v>180880</v>
      </c>
      <c r="J17" s="28">
        <f t="shared" si="0"/>
        <v>575997</v>
      </c>
      <c r="K17" s="28">
        <f t="shared" si="0"/>
        <v>210017</v>
      </c>
      <c r="L17" s="28">
        <f t="shared" si="0"/>
        <v>-170505</v>
      </c>
      <c r="M17" s="28">
        <f t="shared" si="0"/>
        <v>-318548</v>
      </c>
      <c r="N17" s="28">
        <f t="shared" si="0"/>
        <v>-279036</v>
      </c>
      <c r="O17" s="28">
        <f t="shared" si="0"/>
        <v>-64755</v>
      </c>
      <c r="P17" s="28">
        <f t="shared" si="0"/>
        <v>-24636</v>
      </c>
      <c r="Q17" s="28">
        <f t="shared" si="0"/>
        <v>2632573</v>
      </c>
      <c r="R17" s="28">
        <f t="shared" si="0"/>
        <v>2543182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2840143</v>
      </c>
      <c r="X17" s="28">
        <f t="shared" si="0"/>
        <v>27678924</v>
      </c>
      <c r="Y17" s="28">
        <f t="shared" si="0"/>
        <v>-24838781</v>
      </c>
      <c r="Z17" s="29">
        <f>+IF(X17&lt;&gt;0,+(Y17/X17)*100,0)</f>
        <v>-89.738968899224545</v>
      </c>
      <c r="AA17" s="30">
        <f>SUM(AA6:AA16)</f>
        <v>36905248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-30000000</v>
      </c>
      <c r="F28" s="20">
        <v>-35305000</v>
      </c>
      <c r="G28" s="20">
        <v>-3141889</v>
      </c>
      <c r="H28" s="20">
        <v>-3353781</v>
      </c>
      <c r="I28" s="20">
        <v>-4813076</v>
      </c>
      <c r="J28" s="20">
        <v>-11308746</v>
      </c>
      <c r="K28" s="20">
        <v>-2385551</v>
      </c>
      <c r="L28" s="20">
        <v>-4466225</v>
      </c>
      <c r="M28" s="20">
        <v>-5691587</v>
      </c>
      <c r="N28" s="20">
        <v>-12543363</v>
      </c>
      <c r="O28" s="20"/>
      <c r="P28" s="20">
        <v>-1897721</v>
      </c>
      <c r="Q28" s="20">
        <v>-2688743</v>
      </c>
      <c r="R28" s="20">
        <v>-4586464</v>
      </c>
      <c r="S28" s="20"/>
      <c r="T28" s="20"/>
      <c r="U28" s="20"/>
      <c r="V28" s="20"/>
      <c r="W28" s="20">
        <v>-28438573</v>
      </c>
      <c r="X28" s="20">
        <v>-26478747</v>
      </c>
      <c r="Y28" s="20">
        <v>-1959826</v>
      </c>
      <c r="Z28" s="21">
        <v>7.4015058189875829</v>
      </c>
      <c r="AA28" s="22">
        <v>-35305000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-30000000</v>
      </c>
      <c r="F30" s="28">
        <f t="shared" si="1"/>
        <v>-35305000</v>
      </c>
      <c r="G30" s="28">
        <f t="shared" si="1"/>
        <v>-3141889</v>
      </c>
      <c r="H30" s="28">
        <f t="shared" si="1"/>
        <v>-3353781</v>
      </c>
      <c r="I30" s="28">
        <f t="shared" si="1"/>
        <v>-4813076</v>
      </c>
      <c r="J30" s="28">
        <f t="shared" si="1"/>
        <v>-11308746</v>
      </c>
      <c r="K30" s="28">
        <f t="shared" si="1"/>
        <v>-2385551</v>
      </c>
      <c r="L30" s="28">
        <f t="shared" si="1"/>
        <v>-4466225</v>
      </c>
      <c r="M30" s="28">
        <f t="shared" si="1"/>
        <v>-5691587</v>
      </c>
      <c r="N30" s="28">
        <f t="shared" si="1"/>
        <v>-12543363</v>
      </c>
      <c r="O30" s="28">
        <f t="shared" si="1"/>
        <v>0</v>
      </c>
      <c r="P30" s="28">
        <f t="shared" si="1"/>
        <v>-1897721</v>
      </c>
      <c r="Q30" s="28">
        <f t="shared" si="1"/>
        <v>-2688743</v>
      </c>
      <c r="R30" s="28">
        <f t="shared" si="1"/>
        <v>-4586464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-28438573</v>
      </c>
      <c r="X30" s="28">
        <f t="shared" si="1"/>
        <v>-26478747</v>
      </c>
      <c r="Y30" s="28">
        <f t="shared" si="1"/>
        <v>-1959826</v>
      </c>
      <c r="Z30" s="29">
        <f>+IF(X30&lt;&gt;0,+(Y30/X30)*100,0)</f>
        <v>7.4015058189875829</v>
      </c>
      <c r="AA30" s="30">
        <f>SUM(AA21:AA29)</f>
        <v>-35305000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7311502</v>
      </c>
      <c r="F41" s="34">
        <f t="shared" si="3"/>
        <v>1600248</v>
      </c>
      <c r="G41" s="34">
        <f t="shared" si="3"/>
        <v>-3086681</v>
      </c>
      <c r="H41" s="34">
        <f t="shared" si="3"/>
        <v>-3013872</v>
      </c>
      <c r="I41" s="34">
        <f t="shared" si="3"/>
        <v>-4632196</v>
      </c>
      <c r="J41" s="34">
        <f t="shared" si="3"/>
        <v>-10732749</v>
      </c>
      <c r="K41" s="34">
        <f t="shared" si="3"/>
        <v>-2175534</v>
      </c>
      <c r="L41" s="34">
        <f t="shared" si="3"/>
        <v>-4636730</v>
      </c>
      <c r="M41" s="34">
        <f t="shared" si="3"/>
        <v>-6010135</v>
      </c>
      <c r="N41" s="34">
        <f t="shared" si="3"/>
        <v>-12822399</v>
      </c>
      <c r="O41" s="34">
        <f t="shared" si="3"/>
        <v>-64755</v>
      </c>
      <c r="P41" s="34">
        <f t="shared" si="3"/>
        <v>-1922357</v>
      </c>
      <c r="Q41" s="34">
        <f t="shared" si="3"/>
        <v>-56170</v>
      </c>
      <c r="R41" s="34">
        <f t="shared" si="3"/>
        <v>-2043282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-25598430</v>
      </c>
      <c r="X41" s="34">
        <f t="shared" si="3"/>
        <v>1200177</v>
      </c>
      <c r="Y41" s="34">
        <f t="shared" si="3"/>
        <v>-26798607</v>
      </c>
      <c r="Z41" s="35">
        <f>+IF(X41&lt;&gt;0,+(Y41/X41)*100,0)</f>
        <v>-2232.8878990348921</v>
      </c>
      <c r="AA41" s="36">
        <f>+AA17+AA30+AA39</f>
        <v>1600248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-3086681</v>
      </c>
      <c r="I42" s="34">
        <f>+H43+I60</f>
        <v>-6100553</v>
      </c>
      <c r="J42" s="34">
        <f>+G42</f>
        <v>0</v>
      </c>
      <c r="K42" s="34">
        <f>+I43+K60</f>
        <v>-10732749</v>
      </c>
      <c r="L42" s="34">
        <f>+K43+L60</f>
        <v>-12908283</v>
      </c>
      <c r="M42" s="34">
        <f>+L43+M60</f>
        <v>-17545013</v>
      </c>
      <c r="N42" s="34">
        <f>+K42</f>
        <v>-10732749</v>
      </c>
      <c r="O42" s="34">
        <f>+M43+O60</f>
        <v>-23555148</v>
      </c>
      <c r="P42" s="34">
        <f>+O43+P60</f>
        <v>-23619903</v>
      </c>
      <c r="Q42" s="34">
        <f>+P43+Q60</f>
        <v>-25542260</v>
      </c>
      <c r="R42" s="34">
        <f>+O42</f>
        <v>-23555148</v>
      </c>
      <c r="S42" s="34">
        <f>+Q43+S60</f>
        <v>-25598430</v>
      </c>
      <c r="T42" s="34">
        <f>+S43+T60</f>
        <v>-25598430</v>
      </c>
      <c r="U42" s="34">
        <f>+T43+U60</f>
        <v>-25598430</v>
      </c>
      <c r="V42" s="34">
        <f>+S42</f>
        <v>-25598430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7311502</v>
      </c>
      <c r="F43" s="46">
        <f t="shared" si="4"/>
        <v>1600248</v>
      </c>
      <c r="G43" s="46">
        <f t="shared" si="4"/>
        <v>-3086681</v>
      </c>
      <c r="H43" s="46">
        <f t="shared" si="4"/>
        <v>-6100553</v>
      </c>
      <c r="I43" s="46">
        <f t="shared" si="4"/>
        <v>-10732749</v>
      </c>
      <c r="J43" s="46">
        <f>+I43</f>
        <v>-10732749</v>
      </c>
      <c r="K43" s="46">
        <f t="shared" si="4"/>
        <v>-12908283</v>
      </c>
      <c r="L43" s="46">
        <f t="shared" si="4"/>
        <v>-17545013</v>
      </c>
      <c r="M43" s="46">
        <f t="shared" si="4"/>
        <v>-23555148</v>
      </c>
      <c r="N43" s="46">
        <f>+M43</f>
        <v>-23555148</v>
      </c>
      <c r="O43" s="46">
        <f t="shared" si="4"/>
        <v>-23619903</v>
      </c>
      <c r="P43" s="46">
        <f t="shared" si="4"/>
        <v>-25542260</v>
      </c>
      <c r="Q43" s="46">
        <f t="shared" si="4"/>
        <v>-25598430</v>
      </c>
      <c r="R43" s="46">
        <f>+Q43</f>
        <v>-25598430</v>
      </c>
      <c r="S43" s="46">
        <f t="shared" si="4"/>
        <v>-25598430</v>
      </c>
      <c r="T43" s="46">
        <f t="shared" si="4"/>
        <v>-25598430</v>
      </c>
      <c r="U43" s="46">
        <f t="shared" si="4"/>
        <v>-25598430</v>
      </c>
      <c r="V43" s="46">
        <f>+U43</f>
        <v>-25598430</v>
      </c>
      <c r="W43" s="46">
        <f>+V43</f>
        <v>-25598430</v>
      </c>
      <c r="X43" s="46">
        <f t="shared" si="4"/>
        <v>1200177</v>
      </c>
      <c r="Y43" s="46">
        <f t="shared" si="4"/>
        <v>-26798607</v>
      </c>
      <c r="Z43" s="47">
        <f>+IF(X43&lt;&gt;0,+(Y43/X43)*100,0)</f>
        <v>-2232.8878990348921</v>
      </c>
      <c r="AA43" s="48">
        <f t="shared" si="4"/>
        <v>1600248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-1866924</v>
      </c>
      <c r="F14" s="20">
        <v>-1866924</v>
      </c>
      <c r="G14" s="20"/>
      <c r="H14" s="20"/>
      <c r="I14" s="20"/>
      <c r="J14" s="20"/>
      <c r="K14" s="20"/>
      <c r="L14" s="20">
        <v>6389</v>
      </c>
      <c r="M14" s="20">
        <v>-1449154</v>
      </c>
      <c r="N14" s="20">
        <v>-1442765</v>
      </c>
      <c r="O14" s="20">
        <v>-46402</v>
      </c>
      <c r="P14" s="20">
        <v>-49396</v>
      </c>
      <c r="Q14" s="20"/>
      <c r="R14" s="20">
        <v>-95798</v>
      </c>
      <c r="S14" s="20"/>
      <c r="T14" s="20"/>
      <c r="U14" s="20"/>
      <c r="V14" s="20"/>
      <c r="W14" s="20">
        <v>-1538563</v>
      </c>
      <c r="X14" s="20">
        <v>-1400193</v>
      </c>
      <c r="Y14" s="20">
        <v>-138370</v>
      </c>
      <c r="Z14" s="21">
        <v>9.8822090954604125</v>
      </c>
      <c r="AA14" s="22">
        <v>-1866924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-1866924</v>
      </c>
      <c r="F17" s="28">
        <f t="shared" si="0"/>
        <v>-1866924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6389</v>
      </c>
      <c r="M17" s="28">
        <f t="shared" si="0"/>
        <v>-1449154</v>
      </c>
      <c r="N17" s="28">
        <f t="shared" si="0"/>
        <v>-1442765</v>
      </c>
      <c r="O17" s="28">
        <f t="shared" si="0"/>
        <v>-46402</v>
      </c>
      <c r="P17" s="28">
        <f t="shared" si="0"/>
        <v>-49396</v>
      </c>
      <c r="Q17" s="28">
        <f t="shared" si="0"/>
        <v>0</v>
      </c>
      <c r="R17" s="28">
        <f t="shared" si="0"/>
        <v>-95798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-1538563</v>
      </c>
      <c r="X17" s="28">
        <f t="shared" si="0"/>
        <v>-1400193</v>
      </c>
      <c r="Y17" s="28">
        <f t="shared" si="0"/>
        <v>-138370</v>
      </c>
      <c r="Z17" s="29">
        <f>+IF(X17&lt;&gt;0,+(Y17/X17)*100,0)</f>
        <v>9.8822090954604125</v>
      </c>
      <c r="AA17" s="30">
        <f>SUM(AA6:AA16)</f>
        <v>-1866924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-1723926</v>
      </c>
      <c r="R28" s="20">
        <v>-1723926</v>
      </c>
      <c r="S28" s="20"/>
      <c r="T28" s="20"/>
      <c r="U28" s="20"/>
      <c r="V28" s="20"/>
      <c r="W28" s="20">
        <v>-1723926</v>
      </c>
      <c r="X28" s="20"/>
      <c r="Y28" s="20">
        <v>-1723926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-1723926</v>
      </c>
      <c r="R30" s="28">
        <f t="shared" si="1"/>
        <v>-1723926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-1723926</v>
      </c>
      <c r="X30" s="28">
        <f t="shared" si="1"/>
        <v>0</v>
      </c>
      <c r="Y30" s="28">
        <f t="shared" si="1"/>
        <v>-1723926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-1866924</v>
      </c>
      <c r="F41" s="34">
        <f t="shared" si="3"/>
        <v>-1866924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6389</v>
      </c>
      <c r="M41" s="34">
        <f t="shared" si="3"/>
        <v>-1449154</v>
      </c>
      <c r="N41" s="34">
        <f t="shared" si="3"/>
        <v>-1442765</v>
      </c>
      <c r="O41" s="34">
        <f t="shared" si="3"/>
        <v>-46402</v>
      </c>
      <c r="P41" s="34">
        <f t="shared" si="3"/>
        <v>-49396</v>
      </c>
      <c r="Q41" s="34">
        <f t="shared" si="3"/>
        <v>-1723926</v>
      </c>
      <c r="R41" s="34">
        <f t="shared" si="3"/>
        <v>-1819724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-3262489</v>
      </c>
      <c r="X41" s="34">
        <f t="shared" si="3"/>
        <v>-1400193</v>
      </c>
      <c r="Y41" s="34">
        <f t="shared" si="3"/>
        <v>-1862296</v>
      </c>
      <c r="Z41" s="35">
        <f>+IF(X41&lt;&gt;0,+(Y41/X41)*100,0)</f>
        <v>133.00280747011303</v>
      </c>
      <c r="AA41" s="36">
        <f>+AA17+AA30+AA39</f>
        <v>-1866924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6389</v>
      </c>
      <c r="N42" s="34">
        <f>+K42</f>
        <v>0</v>
      </c>
      <c r="O42" s="34">
        <f>+M43+O60</f>
        <v>-1442765</v>
      </c>
      <c r="P42" s="34">
        <f>+O43+P60</f>
        <v>-1489167</v>
      </c>
      <c r="Q42" s="34">
        <f>+P43+Q60</f>
        <v>-1538563</v>
      </c>
      <c r="R42" s="34">
        <f>+O42</f>
        <v>-1442765</v>
      </c>
      <c r="S42" s="34">
        <f>+Q43+S60</f>
        <v>-3262489</v>
      </c>
      <c r="T42" s="34">
        <f>+S43+T60</f>
        <v>-3262489</v>
      </c>
      <c r="U42" s="34">
        <f>+T43+U60</f>
        <v>-3262489</v>
      </c>
      <c r="V42" s="34">
        <f>+S42</f>
        <v>-3262489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-1866924</v>
      </c>
      <c r="F43" s="46">
        <f t="shared" si="4"/>
        <v>-1866924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6389</v>
      </c>
      <c r="M43" s="46">
        <f t="shared" si="4"/>
        <v>-1442765</v>
      </c>
      <c r="N43" s="46">
        <f>+M43</f>
        <v>-1442765</v>
      </c>
      <c r="O43" s="46">
        <f t="shared" si="4"/>
        <v>-1489167</v>
      </c>
      <c r="P43" s="46">
        <f t="shared" si="4"/>
        <v>-1538563</v>
      </c>
      <c r="Q43" s="46">
        <f t="shared" si="4"/>
        <v>-3262489</v>
      </c>
      <c r="R43" s="46">
        <f>+Q43</f>
        <v>-3262489</v>
      </c>
      <c r="S43" s="46">
        <f t="shared" si="4"/>
        <v>-3262489</v>
      </c>
      <c r="T43" s="46">
        <f t="shared" si="4"/>
        <v>-3262489</v>
      </c>
      <c r="U43" s="46">
        <f t="shared" si="4"/>
        <v>-3262489</v>
      </c>
      <c r="V43" s="46">
        <f>+U43</f>
        <v>-3262489</v>
      </c>
      <c r="W43" s="46">
        <f>+V43</f>
        <v>-3262489</v>
      </c>
      <c r="X43" s="46">
        <f t="shared" si="4"/>
        <v>-1400193</v>
      </c>
      <c r="Y43" s="46">
        <f t="shared" si="4"/>
        <v>-1862296</v>
      </c>
      <c r="Z43" s="47">
        <f>+IF(X43&lt;&gt;0,+(Y43/X43)*100,0)</f>
        <v>133.00280747011303</v>
      </c>
      <c r="AA43" s="48">
        <f t="shared" si="4"/>
        <v>-1866924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7123601</v>
      </c>
      <c r="D7" s="18"/>
      <c r="E7" s="19">
        <v>16658750</v>
      </c>
      <c r="F7" s="20">
        <v>16803930</v>
      </c>
      <c r="G7" s="20">
        <v>601684</v>
      </c>
      <c r="H7" s="20">
        <v>581976</v>
      </c>
      <c r="I7" s="20">
        <v>593446</v>
      </c>
      <c r="J7" s="20">
        <v>1777106</v>
      </c>
      <c r="K7" s="20">
        <v>570827</v>
      </c>
      <c r="L7" s="20">
        <v>501506</v>
      </c>
      <c r="M7" s="20">
        <v>561107</v>
      </c>
      <c r="N7" s="20">
        <v>1633440</v>
      </c>
      <c r="O7" s="20">
        <v>571673</v>
      </c>
      <c r="P7" s="20">
        <v>1360705</v>
      </c>
      <c r="Q7" s="20">
        <v>702664</v>
      </c>
      <c r="R7" s="20">
        <v>2635042</v>
      </c>
      <c r="S7" s="20"/>
      <c r="T7" s="20"/>
      <c r="U7" s="20"/>
      <c r="V7" s="20"/>
      <c r="W7" s="20">
        <v>6045588</v>
      </c>
      <c r="X7" s="20">
        <v>12788934</v>
      </c>
      <c r="Y7" s="20">
        <v>-6743346</v>
      </c>
      <c r="Z7" s="21">
        <v>-52.72797560766206</v>
      </c>
      <c r="AA7" s="22">
        <v>16803930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654350</v>
      </c>
      <c r="F9" s="20">
        <v>654350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654350</v>
      </c>
      <c r="Y9" s="20">
        <v>-654350</v>
      </c>
      <c r="Z9" s="21">
        <v>-100</v>
      </c>
      <c r="AA9" s="22">
        <v>654350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110804</v>
      </c>
      <c r="D11" s="18"/>
      <c r="E11" s="19"/>
      <c r="F11" s="20"/>
      <c r="G11" s="20">
        <v>16702</v>
      </c>
      <c r="H11" s="20">
        <v>12009</v>
      </c>
      <c r="I11" s="20">
        <v>8018</v>
      </c>
      <c r="J11" s="20">
        <v>36729</v>
      </c>
      <c r="K11" s="20">
        <v>7833</v>
      </c>
      <c r="L11" s="20">
        <v>9695</v>
      </c>
      <c r="M11" s="20">
        <v>8360</v>
      </c>
      <c r="N11" s="20">
        <v>25888</v>
      </c>
      <c r="O11" s="20">
        <v>10767</v>
      </c>
      <c r="P11" s="20">
        <v>35107</v>
      </c>
      <c r="Q11" s="20">
        <v>17377</v>
      </c>
      <c r="R11" s="20">
        <v>63251</v>
      </c>
      <c r="S11" s="20"/>
      <c r="T11" s="20"/>
      <c r="U11" s="20"/>
      <c r="V11" s="20"/>
      <c r="W11" s="20">
        <v>125868</v>
      </c>
      <c r="X11" s="20"/>
      <c r="Y11" s="20">
        <v>125868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-214306</v>
      </c>
      <c r="D14" s="18"/>
      <c r="E14" s="19">
        <v>-22385800</v>
      </c>
      <c r="F14" s="20">
        <v>-23419600</v>
      </c>
      <c r="G14" s="20">
        <v>-7182</v>
      </c>
      <c r="H14" s="20">
        <v>-929087</v>
      </c>
      <c r="I14" s="20">
        <v>-753357</v>
      </c>
      <c r="J14" s="20">
        <v>-1689626</v>
      </c>
      <c r="K14" s="20">
        <v>-176121</v>
      </c>
      <c r="L14" s="20">
        <v>-144076</v>
      </c>
      <c r="M14" s="20">
        <v>-1187988</v>
      </c>
      <c r="N14" s="20">
        <v>-1508185</v>
      </c>
      <c r="O14" s="20">
        <v>-369406</v>
      </c>
      <c r="P14" s="20">
        <v>-368160</v>
      </c>
      <c r="Q14" s="20">
        <v>-831982</v>
      </c>
      <c r="R14" s="20">
        <v>-1569548</v>
      </c>
      <c r="S14" s="20"/>
      <c r="T14" s="20"/>
      <c r="U14" s="20"/>
      <c r="V14" s="20"/>
      <c r="W14" s="20">
        <v>-4767359</v>
      </c>
      <c r="X14" s="20">
        <v>-16915247</v>
      </c>
      <c r="Y14" s="20">
        <v>12147888</v>
      </c>
      <c r="Z14" s="21">
        <v>-71.816202270058483</v>
      </c>
      <c r="AA14" s="22">
        <v>-23419600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7020099</v>
      </c>
      <c r="D17" s="26">
        <f>SUM(D6:D16)</f>
        <v>0</v>
      </c>
      <c r="E17" s="27">
        <f t="shared" si="0"/>
        <v>-5072700</v>
      </c>
      <c r="F17" s="28">
        <f t="shared" si="0"/>
        <v>-5961320</v>
      </c>
      <c r="G17" s="28">
        <f t="shared" si="0"/>
        <v>611204</v>
      </c>
      <c r="H17" s="28">
        <f t="shared" si="0"/>
        <v>-335102</v>
      </c>
      <c r="I17" s="28">
        <f t="shared" si="0"/>
        <v>-151893</v>
      </c>
      <c r="J17" s="28">
        <f t="shared" si="0"/>
        <v>124209</v>
      </c>
      <c r="K17" s="28">
        <f t="shared" si="0"/>
        <v>402539</v>
      </c>
      <c r="L17" s="28">
        <f t="shared" si="0"/>
        <v>367125</v>
      </c>
      <c r="M17" s="28">
        <f t="shared" si="0"/>
        <v>-618521</v>
      </c>
      <c r="N17" s="28">
        <f t="shared" si="0"/>
        <v>151143</v>
      </c>
      <c r="O17" s="28">
        <f t="shared" si="0"/>
        <v>213034</v>
      </c>
      <c r="P17" s="28">
        <f t="shared" si="0"/>
        <v>1027652</v>
      </c>
      <c r="Q17" s="28">
        <f t="shared" si="0"/>
        <v>-111941</v>
      </c>
      <c r="R17" s="28">
        <f t="shared" si="0"/>
        <v>1128745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1404097</v>
      </c>
      <c r="X17" s="28">
        <f t="shared" si="0"/>
        <v>-3471963</v>
      </c>
      <c r="Y17" s="28">
        <f t="shared" si="0"/>
        <v>4876060</v>
      </c>
      <c r="Z17" s="29">
        <f>+IF(X17&lt;&gt;0,+(Y17/X17)*100,0)</f>
        <v>-140.44101276424891</v>
      </c>
      <c r="AA17" s="30">
        <f>SUM(AA6:AA16)</f>
        <v>-5961320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-15800000</v>
      </c>
      <c r="F28" s="20">
        <v>-15800000</v>
      </c>
      <c r="G28" s="20">
        <v>-2291046</v>
      </c>
      <c r="H28" s="20"/>
      <c r="I28" s="20"/>
      <c r="J28" s="20">
        <v>-2291046</v>
      </c>
      <c r="K28" s="20"/>
      <c r="L28" s="20">
        <v>-3869619</v>
      </c>
      <c r="M28" s="20">
        <v>-2074043</v>
      </c>
      <c r="N28" s="20">
        <v>-5943662</v>
      </c>
      <c r="O28" s="20"/>
      <c r="P28" s="20">
        <v>-2048737</v>
      </c>
      <c r="Q28" s="20"/>
      <c r="R28" s="20">
        <v>-2048737</v>
      </c>
      <c r="S28" s="20"/>
      <c r="T28" s="20"/>
      <c r="U28" s="20"/>
      <c r="V28" s="20"/>
      <c r="W28" s="20">
        <v>-10283445</v>
      </c>
      <c r="X28" s="20">
        <v>-13700000</v>
      </c>
      <c r="Y28" s="20">
        <v>3416555</v>
      </c>
      <c r="Z28" s="21">
        <v>-24.938357664233575</v>
      </c>
      <c r="AA28" s="22">
        <v>-15800000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-15800000</v>
      </c>
      <c r="F30" s="28">
        <f t="shared" si="1"/>
        <v>-15800000</v>
      </c>
      <c r="G30" s="28">
        <f t="shared" si="1"/>
        <v>-2291046</v>
      </c>
      <c r="H30" s="28">
        <f t="shared" si="1"/>
        <v>0</v>
      </c>
      <c r="I30" s="28">
        <f t="shared" si="1"/>
        <v>0</v>
      </c>
      <c r="J30" s="28">
        <f t="shared" si="1"/>
        <v>-2291046</v>
      </c>
      <c r="K30" s="28">
        <f t="shared" si="1"/>
        <v>0</v>
      </c>
      <c r="L30" s="28">
        <f t="shared" si="1"/>
        <v>-3869619</v>
      </c>
      <c r="M30" s="28">
        <f t="shared" si="1"/>
        <v>-2074043</v>
      </c>
      <c r="N30" s="28">
        <f t="shared" si="1"/>
        <v>-5943662</v>
      </c>
      <c r="O30" s="28">
        <f t="shared" si="1"/>
        <v>0</v>
      </c>
      <c r="P30" s="28">
        <f t="shared" si="1"/>
        <v>-2048737</v>
      </c>
      <c r="Q30" s="28">
        <f t="shared" si="1"/>
        <v>0</v>
      </c>
      <c r="R30" s="28">
        <f t="shared" si="1"/>
        <v>-2048737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-10283445</v>
      </c>
      <c r="X30" s="28">
        <f t="shared" si="1"/>
        <v>-13700000</v>
      </c>
      <c r="Y30" s="28">
        <f t="shared" si="1"/>
        <v>3416555</v>
      </c>
      <c r="Z30" s="29">
        <f>+IF(X30&lt;&gt;0,+(Y30/X30)*100,0)</f>
        <v>-24.938357664233575</v>
      </c>
      <c r="AA30" s="30">
        <f>SUM(AA21:AA29)</f>
        <v>-15800000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7020099</v>
      </c>
      <c r="D41" s="32">
        <f>+D17+D30+D39</f>
        <v>0</v>
      </c>
      <c r="E41" s="33">
        <f t="shared" si="3"/>
        <v>-20872700</v>
      </c>
      <c r="F41" s="34">
        <f t="shared" si="3"/>
        <v>-21761320</v>
      </c>
      <c r="G41" s="34">
        <f t="shared" si="3"/>
        <v>-1679842</v>
      </c>
      <c r="H41" s="34">
        <f t="shared" si="3"/>
        <v>-335102</v>
      </c>
      <c r="I41" s="34">
        <f t="shared" si="3"/>
        <v>-151893</v>
      </c>
      <c r="J41" s="34">
        <f t="shared" si="3"/>
        <v>-2166837</v>
      </c>
      <c r="K41" s="34">
        <f t="shared" si="3"/>
        <v>402539</v>
      </c>
      <c r="L41" s="34">
        <f t="shared" si="3"/>
        <v>-3502494</v>
      </c>
      <c r="M41" s="34">
        <f t="shared" si="3"/>
        <v>-2692564</v>
      </c>
      <c r="N41" s="34">
        <f t="shared" si="3"/>
        <v>-5792519</v>
      </c>
      <c r="O41" s="34">
        <f t="shared" si="3"/>
        <v>213034</v>
      </c>
      <c r="P41" s="34">
        <f t="shared" si="3"/>
        <v>-1021085</v>
      </c>
      <c r="Q41" s="34">
        <f t="shared" si="3"/>
        <v>-111941</v>
      </c>
      <c r="R41" s="34">
        <f t="shared" si="3"/>
        <v>-919992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-8879348</v>
      </c>
      <c r="X41" s="34">
        <f t="shared" si="3"/>
        <v>-17171963</v>
      </c>
      <c r="Y41" s="34">
        <f t="shared" si="3"/>
        <v>8292615</v>
      </c>
      <c r="Z41" s="35">
        <f>+IF(X41&lt;&gt;0,+(Y41/X41)*100,0)</f>
        <v>-48.291596016133973</v>
      </c>
      <c r="AA41" s="36">
        <f>+AA17+AA30+AA39</f>
        <v>-21761320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-1679842</v>
      </c>
      <c r="I42" s="34">
        <f>+H43+I60</f>
        <v>-2014944</v>
      </c>
      <c r="J42" s="34">
        <f>+G42</f>
        <v>0</v>
      </c>
      <c r="K42" s="34">
        <f>+I43+K60</f>
        <v>-2166837</v>
      </c>
      <c r="L42" s="34">
        <f>+K43+L60</f>
        <v>-1764298</v>
      </c>
      <c r="M42" s="34">
        <f>+L43+M60</f>
        <v>-5266792</v>
      </c>
      <c r="N42" s="34">
        <f>+K42</f>
        <v>-2166837</v>
      </c>
      <c r="O42" s="34">
        <f>+M43+O60</f>
        <v>-7959356</v>
      </c>
      <c r="P42" s="34">
        <f>+O43+P60</f>
        <v>-7746322</v>
      </c>
      <c r="Q42" s="34">
        <f>+P43+Q60</f>
        <v>-8767407</v>
      </c>
      <c r="R42" s="34">
        <f>+O42</f>
        <v>-7959356</v>
      </c>
      <c r="S42" s="34">
        <f>+Q43+S60</f>
        <v>-8879348</v>
      </c>
      <c r="T42" s="34">
        <f>+S43+T60</f>
        <v>-8879348</v>
      </c>
      <c r="U42" s="34">
        <f>+T43+U60</f>
        <v>-8879348</v>
      </c>
      <c r="V42" s="34">
        <f>+S42</f>
        <v>-8879348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7020099</v>
      </c>
      <c r="D43" s="44">
        <f t="shared" ref="D43:AA43" si="4">+D41+D42</f>
        <v>0</v>
      </c>
      <c r="E43" s="45">
        <f t="shared" si="4"/>
        <v>-20872700</v>
      </c>
      <c r="F43" s="46">
        <f t="shared" si="4"/>
        <v>-21761320</v>
      </c>
      <c r="G43" s="46">
        <f t="shared" si="4"/>
        <v>-1679842</v>
      </c>
      <c r="H43" s="46">
        <f t="shared" si="4"/>
        <v>-2014944</v>
      </c>
      <c r="I43" s="46">
        <f t="shared" si="4"/>
        <v>-2166837</v>
      </c>
      <c r="J43" s="46">
        <f>+I43</f>
        <v>-2166837</v>
      </c>
      <c r="K43" s="46">
        <f t="shared" si="4"/>
        <v>-1764298</v>
      </c>
      <c r="L43" s="46">
        <f t="shared" si="4"/>
        <v>-5266792</v>
      </c>
      <c r="M43" s="46">
        <f t="shared" si="4"/>
        <v>-7959356</v>
      </c>
      <c r="N43" s="46">
        <f>+M43</f>
        <v>-7959356</v>
      </c>
      <c r="O43" s="46">
        <f t="shared" si="4"/>
        <v>-7746322</v>
      </c>
      <c r="P43" s="46">
        <f t="shared" si="4"/>
        <v>-8767407</v>
      </c>
      <c r="Q43" s="46">
        <f t="shared" si="4"/>
        <v>-8879348</v>
      </c>
      <c r="R43" s="46">
        <f>+Q43</f>
        <v>-8879348</v>
      </c>
      <c r="S43" s="46">
        <f t="shared" si="4"/>
        <v>-8879348</v>
      </c>
      <c r="T43" s="46">
        <f t="shared" si="4"/>
        <v>-8879348</v>
      </c>
      <c r="U43" s="46">
        <f t="shared" si="4"/>
        <v>-8879348</v>
      </c>
      <c r="V43" s="46">
        <f>+U43</f>
        <v>-8879348</v>
      </c>
      <c r="W43" s="46">
        <f>+V43</f>
        <v>-8879348</v>
      </c>
      <c r="X43" s="46">
        <f t="shared" si="4"/>
        <v>-17171963</v>
      </c>
      <c r="Y43" s="46">
        <f t="shared" si="4"/>
        <v>8292615</v>
      </c>
      <c r="Z43" s="47">
        <f>+IF(X43&lt;&gt;0,+(Y43/X43)*100,0)</f>
        <v>-48.291596016133973</v>
      </c>
      <c r="AA43" s="48">
        <f t="shared" si="4"/>
        <v>-21761320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32499410</v>
      </c>
      <c r="F7" s="20">
        <v>32499411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24374556</v>
      </c>
      <c r="Y7" s="20">
        <v>-24374556</v>
      </c>
      <c r="Z7" s="21">
        <v>-100</v>
      </c>
      <c r="AA7" s="22">
        <v>32499411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28285000</v>
      </c>
      <c r="F10" s="20">
        <v>48285000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36213750</v>
      </c>
      <c r="Y10" s="20">
        <v>-36213750</v>
      </c>
      <c r="Z10" s="21">
        <v>-100</v>
      </c>
      <c r="AA10" s="22">
        <v>48285000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-24821422</v>
      </c>
      <c r="F14" s="20">
        <v>-11207547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-8405667</v>
      </c>
      <c r="Y14" s="20">
        <v>8405667</v>
      </c>
      <c r="Z14" s="21">
        <v>-100</v>
      </c>
      <c r="AA14" s="22">
        <v>-11207547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35962988</v>
      </c>
      <c r="F17" s="28">
        <f t="shared" si="0"/>
        <v>69576864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52182639</v>
      </c>
      <c r="Y17" s="28">
        <f t="shared" si="0"/>
        <v>-52182639</v>
      </c>
      <c r="Z17" s="29">
        <f>+IF(X17&lt;&gt;0,+(Y17/X17)*100,0)</f>
        <v>-100</v>
      </c>
      <c r="AA17" s="30">
        <f>SUM(AA6:AA16)</f>
        <v>69576864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-10200000</v>
      </c>
      <c r="F28" s="20">
        <v>-30200000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-22650003</v>
      </c>
      <c r="Y28" s="20">
        <v>22650003</v>
      </c>
      <c r="Z28" s="21">
        <v>-100</v>
      </c>
      <c r="AA28" s="22">
        <v>-30200000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-10200000</v>
      </c>
      <c r="F30" s="28">
        <f t="shared" si="1"/>
        <v>-30200000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-22650003</v>
      </c>
      <c r="Y30" s="28">
        <f t="shared" si="1"/>
        <v>22650003</v>
      </c>
      <c r="Z30" s="29">
        <f>+IF(X30&lt;&gt;0,+(Y30/X30)*100,0)</f>
        <v>-100</v>
      </c>
      <c r="AA30" s="30">
        <f>SUM(AA21:AA29)</f>
        <v>-30200000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25762988</v>
      </c>
      <c r="F41" s="34">
        <f t="shared" si="3"/>
        <v>39376864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29532636</v>
      </c>
      <c r="Y41" s="34">
        <f t="shared" si="3"/>
        <v>-29532636</v>
      </c>
      <c r="Z41" s="35">
        <f>+IF(X41&lt;&gt;0,+(Y41/X41)*100,0)</f>
        <v>-100</v>
      </c>
      <c r="AA41" s="36">
        <f>+AA17+AA30+AA39</f>
        <v>39376864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25762988</v>
      </c>
      <c r="F43" s="46">
        <f t="shared" si="4"/>
        <v>39376864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29532636</v>
      </c>
      <c r="Y43" s="46">
        <f t="shared" si="4"/>
        <v>-29532636</v>
      </c>
      <c r="Z43" s="47">
        <f>+IF(X43&lt;&gt;0,+(Y43/X43)*100,0)</f>
        <v>-100</v>
      </c>
      <c r="AA43" s="48">
        <f t="shared" si="4"/>
        <v>39376864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1425782</v>
      </c>
      <c r="D7" s="18"/>
      <c r="E7" s="19">
        <v>3725534</v>
      </c>
      <c r="F7" s="20">
        <v>3725534</v>
      </c>
      <c r="G7" s="20">
        <v>135423</v>
      </c>
      <c r="H7" s="20"/>
      <c r="I7" s="20">
        <v>268028</v>
      </c>
      <c r="J7" s="20">
        <v>403451</v>
      </c>
      <c r="K7" s="20">
        <v>181464</v>
      </c>
      <c r="L7" s="20">
        <v>219933</v>
      </c>
      <c r="M7" s="20">
        <v>215448</v>
      </c>
      <c r="N7" s="20">
        <v>616845</v>
      </c>
      <c r="O7" s="20">
        <v>190352</v>
      </c>
      <c r="P7" s="20">
        <v>248086</v>
      </c>
      <c r="Q7" s="20">
        <v>175368</v>
      </c>
      <c r="R7" s="20">
        <v>613806</v>
      </c>
      <c r="S7" s="20"/>
      <c r="T7" s="20"/>
      <c r="U7" s="20"/>
      <c r="V7" s="20"/>
      <c r="W7" s="20">
        <v>1634102</v>
      </c>
      <c r="X7" s="20">
        <v>2794142</v>
      </c>
      <c r="Y7" s="20">
        <v>-1160040</v>
      </c>
      <c r="Z7" s="21">
        <v>-41.516859200427177</v>
      </c>
      <c r="AA7" s="22">
        <v>3725534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564</v>
      </c>
      <c r="D11" s="18"/>
      <c r="E11" s="19"/>
      <c r="F11" s="20"/>
      <c r="G11" s="20">
        <v>1</v>
      </c>
      <c r="H11" s="20"/>
      <c r="I11" s="20">
        <v>6</v>
      </c>
      <c r="J11" s="20">
        <v>7</v>
      </c>
      <c r="K11" s="20"/>
      <c r="L11" s="20">
        <v>53</v>
      </c>
      <c r="M11" s="20"/>
      <c r="N11" s="20">
        <v>53</v>
      </c>
      <c r="O11" s="20"/>
      <c r="P11" s="20"/>
      <c r="Q11" s="20"/>
      <c r="R11" s="20"/>
      <c r="S11" s="20"/>
      <c r="T11" s="20"/>
      <c r="U11" s="20"/>
      <c r="V11" s="20"/>
      <c r="W11" s="20">
        <v>60</v>
      </c>
      <c r="X11" s="20"/>
      <c r="Y11" s="20">
        <v>60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-2691824</v>
      </c>
      <c r="F14" s="20">
        <v>-2561824</v>
      </c>
      <c r="G14" s="20">
        <v>-40795</v>
      </c>
      <c r="H14" s="20"/>
      <c r="I14" s="20">
        <v>-37232</v>
      </c>
      <c r="J14" s="20">
        <v>-78027</v>
      </c>
      <c r="K14" s="20">
        <v>-16435</v>
      </c>
      <c r="L14" s="20">
        <v>-2458</v>
      </c>
      <c r="M14" s="20"/>
      <c r="N14" s="20">
        <v>-18893</v>
      </c>
      <c r="O14" s="20">
        <v>-1093</v>
      </c>
      <c r="P14" s="20">
        <v>-52436</v>
      </c>
      <c r="Q14" s="20">
        <v>-10773</v>
      </c>
      <c r="R14" s="20">
        <v>-64302</v>
      </c>
      <c r="S14" s="20"/>
      <c r="T14" s="20"/>
      <c r="U14" s="20"/>
      <c r="V14" s="20"/>
      <c r="W14" s="20">
        <v>-161222</v>
      </c>
      <c r="X14" s="20">
        <v>-1921367</v>
      </c>
      <c r="Y14" s="20">
        <v>1760145</v>
      </c>
      <c r="Z14" s="21">
        <v>-91.608995054042254</v>
      </c>
      <c r="AA14" s="22">
        <v>-2561824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1426346</v>
      </c>
      <c r="D17" s="26">
        <f>SUM(D6:D16)</f>
        <v>0</v>
      </c>
      <c r="E17" s="27">
        <f t="shared" si="0"/>
        <v>1033710</v>
      </c>
      <c r="F17" s="28">
        <f t="shared" si="0"/>
        <v>1163710</v>
      </c>
      <c r="G17" s="28">
        <f t="shared" si="0"/>
        <v>94629</v>
      </c>
      <c r="H17" s="28">
        <f t="shared" si="0"/>
        <v>0</v>
      </c>
      <c r="I17" s="28">
        <f t="shared" si="0"/>
        <v>230802</v>
      </c>
      <c r="J17" s="28">
        <f t="shared" si="0"/>
        <v>325431</v>
      </c>
      <c r="K17" s="28">
        <f t="shared" si="0"/>
        <v>165029</v>
      </c>
      <c r="L17" s="28">
        <f t="shared" si="0"/>
        <v>217528</v>
      </c>
      <c r="M17" s="28">
        <f t="shared" si="0"/>
        <v>215448</v>
      </c>
      <c r="N17" s="28">
        <f t="shared" si="0"/>
        <v>598005</v>
      </c>
      <c r="O17" s="28">
        <f t="shared" si="0"/>
        <v>189259</v>
      </c>
      <c r="P17" s="28">
        <f t="shared" si="0"/>
        <v>195650</v>
      </c>
      <c r="Q17" s="28">
        <f t="shared" si="0"/>
        <v>164595</v>
      </c>
      <c r="R17" s="28">
        <f t="shared" si="0"/>
        <v>549504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1472940</v>
      </c>
      <c r="X17" s="28">
        <f t="shared" si="0"/>
        <v>872775</v>
      </c>
      <c r="Y17" s="28">
        <f t="shared" si="0"/>
        <v>600165</v>
      </c>
      <c r="Z17" s="29">
        <f>+IF(X17&lt;&gt;0,+(Y17/X17)*100,0)</f>
        <v>68.765145656096934</v>
      </c>
      <c r="AA17" s="30">
        <f>SUM(AA6:AA16)</f>
        <v>1163710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1426346</v>
      </c>
      <c r="D41" s="32">
        <f>+D17+D30+D39</f>
        <v>0</v>
      </c>
      <c r="E41" s="33">
        <f t="shared" si="3"/>
        <v>1033710</v>
      </c>
      <c r="F41" s="34">
        <f t="shared" si="3"/>
        <v>1163710</v>
      </c>
      <c r="G41" s="34">
        <f t="shared" si="3"/>
        <v>94629</v>
      </c>
      <c r="H41" s="34">
        <f t="shared" si="3"/>
        <v>0</v>
      </c>
      <c r="I41" s="34">
        <f t="shared" si="3"/>
        <v>230802</v>
      </c>
      <c r="J41" s="34">
        <f t="shared" si="3"/>
        <v>325431</v>
      </c>
      <c r="K41" s="34">
        <f t="shared" si="3"/>
        <v>165029</v>
      </c>
      <c r="L41" s="34">
        <f t="shared" si="3"/>
        <v>217528</v>
      </c>
      <c r="M41" s="34">
        <f t="shared" si="3"/>
        <v>215448</v>
      </c>
      <c r="N41" s="34">
        <f t="shared" si="3"/>
        <v>598005</v>
      </c>
      <c r="O41" s="34">
        <f t="shared" si="3"/>
        <v>189259</v>
      </c>
      <c r="P41" s="34">
        <f t="shared" si="3"/>
        <v>195650</v>
      </c>
      <c r="Q41" s="34">
        <f t="shared" si="3"/>
        <v>164595</v>
      </c>
      <c r="R41" s="34">
        <f t="shared" si="3"/>
        <v>549504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1472940</v>
      </c>
      <c r="X41" s="34">
        <f t="shared" si="3"/>
        <v>872775</v>
      </c>
      <c r="Y41" s="34">
        <f t="shared" si="3"/>
        <v>600165</v>
      </c>
      <c r="Z41" s="35">
        <f>+IF(X41&lt;&gt;0,+(Y41/X41)*100,0)</f>
        <v>68.765145656096934</v>
      </c>
      <c r="AA41" s="36">
        <f>+AA17+AA30+AA39</f>
        <v>1163710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94629</v>
      </c>
      <c r="I42" s="34">
        <f>+H43+I60</f>
        <v>94629</v>
      </c>
      <c r="J42" s="34">
        <f>+G42</f>
        <v>0</v>
      </c>
      <c r="K42" s="34">
        <f>+I43+K60</f>
        <v>325431</v>
      </c>
      <c r="L42" s="34">
        <f>+K43+L60</f>
        <v>490460</v>
      </c>
      <c r="M42" s="34">
        <f>+L43+M60</f>
        <v>707988</v>
      </c>
      <c r="N42" s="34">
        <f>+K42</f>
        <v>325431</v>
      </c>
      <c r="O42" s="34">
        <f>+M43+O60</f>
        <v>923436</v>
      </c>
      <c r="P42" s="34">
        <f>+O43+P60</f>
        <v>1112695</v>
      </c>
      <c r="Q42" s="34">
        <f>+P43+Q60</f>
        <v>1308345</v>
      </c>
      <c r="R42" s="34">
        <f>+O42</f>
        <v>923436</v>
      </c>
      <c r="S42" s="34">
        <f>+Q43+S60</f>
        <v>1472940</v>
      </c>
      <c r="T42" s="34">
        <f>+S43+T60</f>
        <v>1472940</v>
      </c>
      <c r="U42" s="34">
        <f>+T43+U60</f>
        <v>1472940</v>
      </c>
      <c r="V42" s="34">
        <f>+S42</f>
        <v>1472940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1426346</v>
      </c>
      <c r="D43" s="44">
        <f t="shared" ref="D43:AA43" si="4">+D41+D42</f>
        <v>0</v>
      </c>
      <c r="E43" s="45">
        <f t="shared" si="4"/>
        <v>1033710</v>
      </c>
      <c r="F43" s="46">
        <f t="shared" si="4"/>
        <v>1163710</v>
      </c>
      <c r="G43" s="46">
        <f t="shared" si="4"/>
        <v>94629</v>
      </c>
      <c r="H43" s="46">
        <f t="shared" si="4"/>
        <v>94629</v>
      </c>
      <c r="I43" s="46">
        <f t="shared" si="4"/>
        <v>325431</v>
      </c>
      <c r="J43" s="46">
        <f>+I43</f>
        <v>325431</v>
      </c>
      <c r="K43" s="46">
        <f t="shared" si="4"/>
        <v>490460</v>
      </c>
      <c r="L43" s="46">
        <f t="shared" si="4"/>
        <v>707988</v>
      </c>
      <c r="M43" s="46">
        <f t="shared" si="4"/>
        <v>923436</v>
      </c>
      <c r="N43" s="46">
        <f>+M43</f>
        <v>923436</v>
      </c>
      <c r="O43" s="46">
        <f t="shared" si="4"/>
        <v>1112695</v>
      </c>
      <c r="P43" s="46">
        <f t="shared" si="4"/>
        <v>1308345</v>
      </c>
      <c r="Q43" s="46">
        <f t="shared" si="4"/>
        <v>1472940</v>
      </c>
      <c r="R43" s="46">
        <f>+Q43</f>
        <v>1472940</v>
      </c>
      <c r="S43" s="46">
        <f t="shared" si="4"/>
        <v>1472940</v>
      </c>
      <c r="T43" s="46">
        <f t="shared" si="4"/>
        <v>1472940</v>
      </c>
      <c r="U43" s="46">
        <f t="shared" si="4"/>
        <v>1472940</v>
      </c>
      <c r="V43" s="46">
        <f>+U43</f>
        <v>1472940</v>
      </c>
      <c r="W43" s="46">
        <f>+V43</f>
        <v>1472940</v>
      </c>
      <c r="X43" s="46">
        <f t="shared" si="4"/>
        <v>872775</v>
      </c>
      <c r="Y43" s="46">
        <f t="shared" si="4"/>
        <v>600165</v>
      </c>
      <c r="Z43" s="47">
        <f>+IF(X43&lt;&gt;0,+(Y43/X43)*100,0)</f>
        <v>68.765145656096934</v>
      </c>
      <c r="AA43" s="48">
        <f t="shared" si="4"/>
        <v>1163710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-151051</v>
      </c>
      <c r="D14" s="18"/>
      <c r="E14" s="19">
        <v>-158246</v>
      </c>
      <c r="F14" s="20">
        <v>-158246</v>
      </c>
      <c r="G14" s="20"/>
      <c r="H14" s="20"/>
      <c r="I14" s="20">
        <v>-61990</v>
      </c>
      <c r="J14" s="20">
        <v>-61990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-61990</v>
      </c>
      <c r="X14" s="20">
        <v>-118683</v>
      </c>
      <c r="Y14" s="20">
        <v>56693</v>
      </c>
      <c r="Z14" s="21">
        <v>-47.768425132495807</v>
      </c>
      <c r="AA14" s="22">
        <v>-158246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-151051</v>
      </c>
      <c r="D17" s="26">
        <f>SUM(D6:D16)</f>
        <v>0</v>
      </c>
      <c r="E17" s="27">
        <f t="shared" si="0"/>
        <v>-158246</v>
      </c>
      <c r="F17" s="28">
        <f t="shared" si="0"/>
        <v>-158246</v>
      </c>
      <c r="G17" s="28">
        <f t="shared" si="0"/>
        <v>0</v>
      </c>
      <c r="H17" s="28">
        <f t="shared" si="0"/>
        <v>0</v>
      </c>
      <c r="I17" s="28">
        <f t="shared" si="0"/>
        <v>-61990</v>
      </c>
      <c r="J17" s="28">
        <f t="shared" si="0"/>
        <v>-61990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-61990</v>
      </c>
      <c r="X17" s="28">
        <f t="shared" si="0"/>
        <v>-118683</v>
      </c>
      <c r="Y17" s="28">
        <f t="shared" si="0"/>
        <v>56693</v>
      </c>
      <c r="Z17" s="29">
        <f>+IF(X17&lt;&gt;0,+(Y17/X17)*100,0)</f>
        <v>-47.768425132495807</v>
      </c>
      <c r="AA17" s="30">
        <f>SUM(AA6:AA16)</f>
        <v>-158246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75416</v>
      </c>
      <c r="D36" s="18"/>
      <c r="E36" s="19"/>
      <c r="F36" s="20"/>
      <c r="G36" s="20"/>
      <c r="H36" s="37">
        <v>19157</v>
      </c>
      <c r="I36" s="37"/>
      <c r="J36" s="37">
        <v>19157</v>
      </c>
      <c r="K36" s="20">
        <v>11785</v>
      </c>
      <c r="L36" s="20"/>
      <c r="M36" s="20">
        <v>14952</v>
      </c>
      <c r="N36" s="20">
        <v>26737</v>
      </c>
      <c r="O36" s="37"/>
      <c r="P36" s="37">
        <v>2492</v>
      </c>
      <c r="Q36" s="37"/>
      <c r="R36" s="20">
        <v>2492</v>
      </c>
      <c r="S36" s="20"/>
      <c r="T36" s="20"/>
      <c r="U36" s="20"/>
      <c r="V36" s="37"/>
      <c r="W36" s="37">
        <v>48386</v>
      </c>
      <c r="X36" s="37"/>
      <c r="Y36" s="20">
        <v>48386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75416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19157</v>
      </c>
      <c r="I39" s="28">
        <f t="shared" si="2"/>
        <v>0</v>
      </c>
      <c r="J39" s="28">
        <f t="shared" si="2"/>
        <v>19157</v>
      </c>
      <c r="K39" s="28">
        <f t="shared" si="2"/>
        <v>11785</v>
      </c>
      <c r="L39" s="28">
        <f t="shared" si="2"/>
        <v>0</v>
      </c>
      <c r="M39" s="28">
        <f t="shared" si="2"/>
        <v>14952</v>
      </c>
      <c r="N39" s="28">
        <f t="shared" si="2"/>
        <v>26737</v>
      </c>
      <c r="O39" s="28">
        <f t="shared" si="2"/>
        <v>0</v>
      </c>
      <c r="P39" s="28">
        <f t="shared" si="2"/>
        <v>2492</v>
      </c>
      <c r="Q39" s="28">
        <f t="shared" si="2"/>
        <v>0</v>
      </c>
      <c r="R39" s="28">
        <f t="shared" si="2"/>
        <v>2492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48386</v>
      </c>
      <c r="X39" s="28">
        <f t="shared" si="2"/>
        <v>0</v>
      </c>
      <c r="Y39" s="28">
        <f t="shared" si="2"/>
        <v>48386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-75635</v>
      </c>
      <c r="D41" s="32">
        <f>+D17+D30+D39</f>
        <v>0</v>
      </c>
      <c r="E41" s="33">
        <f t="shared" si="3"/>
        <v>-158246</v>
      </c>
      <c r="F41" s="34">
        <f t="shared" si="3"/>
        <v>-158246</v>
      </c>
      <c r="G41" s="34">
        <f t="shared" si="3"/>
        <v>0</v>
      </c>
      <c r="H41" s="34">
        <f t="shared" si="3"/>
        <v>19157</v>
      </c>
      <c r="I41" s="34">
        <f t="shared" si="3"/>
        <v>-61990</v>
      </c>
      <c r="J41" s="34">
        <f t="shared" si="3"/>
        <v>-42833</v>
      </c>
      <c r="K41" s="34">
        <f t="shared" si="3"/>
        <v>11785</v>
      </c>
      <c r="L41" s="34">
        <f t="shared" si="3"/>
        <v>0</v>
      </c>
      <c r="M41" s="34">
        <f t="shared" si="3"/>
        <v>14952</v>
      </c>
      <c r="N41" s="34">
        <f t="shared" si="3"/>
        <v>26737</v>
      </c>
      <c r="O41" s="34">
        <f t="shared" si="3"/>
        <v>0</v>
      </c>
      <c r="P41" s="34">
        <f t="shared" si="3"/>
        <v>2492</v>
      </c>
      <c r="Q41" s="34">
        <f t="shared" si="3"/>
        <v>0</v>
      </c>
      <c r="R41" s="34">
        <f t="shared" si="3"/>
        <v>2492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-13604</v>
      </c>
      <c r="X41" s="34">
        <f t="shared" si="3"/>
        <v>-118683</v>
      </c>
      <c r="Y41" s="34">
        <f t="shared" si="3"/>
        <v>105079</v>
      </c>
      <c r="Z41" s="35">
        <f>+IF(X41&lt;&gt;0,+(Y41/X41)*100,0)</f>
        <v>-88.537532755322999</v>
      </c>
      <c r="AA41" s="36">
        <f>+AA17+AA30+AA39</f>
        <v>-158246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19157</v>
      </c>
      <c r="J42" s="34">
        <f>+G42</f>
        <v>0</v>
      </c>
      <c r="K42" s="34">
        <f>+I43+K60</f>
        <v>-42833</v>
      </c>
      <c r="L42" s="34">
        <f>+K43+L60</f>
        <v>-31048</v>
      </c>
      <c r="M42" s="34">
        <f>+L43+M60</f>
        <v>-31048</v>
      </c>
      <c r="N42" s="34">
        <f>+K42</f>
        <v>-42833</v>
      </c>
      <c r="O42" s="34">
        <f>+M43+O60</f>
        <v>-16096</v>
      </c>
      <c r="P42" s="34">
        <f>+O43+P60</f>
        <v>-16096</v>
      </c>
      <c r="Q42" s="34">
        <f>+P43+Q60</f>
        <v>-13604</v>
      </c>
      <c r="R42" s="34">
        <f>+O42</f>
        <v>-16096</v>
      </c>
      <c r="S42" s="34">
        <f>+Q43+S60</f>
        <v>-13604</v>
      </c>
      <c r="T42" s="34">
        <f>+S43+T60</f>
        <v>-13604</v>
      </c>
      <c r="U42" s="34">
        <f>+T43+U60</f>
        <v>-13604</v>
      </c>
      <c r="V42" s="34">
        <f>+S42</f>
        <v>-13604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-75635</v>
      </c>
      <c r="D43" s="44">
        <f t="shared" ref="D43:AA43" si="4">+D41+D42</f>
        <v>0</v>
      </c>
      <c r="E43" s="45">
        <f t="shared" si="4"/>
        <v>-158246</v>
      </c>
      <c r="F43" s="46">
        <f t="shared" si="4"/>
        <v>-158246</v>
      </c>
      <c r="G43" s="46">
        <f t="shared" si="4"/>
        <v>0</v>
      </c>
      <c r="H43" s="46">
        <f t="shared" si="4"/>
        <v>19157</v>
      </c>
      <c r="I43" s="46">
        <f t="shared" si="4"/>
        <v>-42833</v>
      </c>
      <c r="J43" s="46">
        <f>+I43</f>
        <v>-42833</v>
      </c>
      <c r="K43" s="46">
        <f t="shared" si="4"/>
        <v>-31048</v>
      </c>
      <c r="L43" s="46">
        <f t="shared" si="4"/>
        <v>-31048</v>
      </c>
      <c r="M43" s="46">
        <f t="shared" si="4"/>
        <v>-16096</v>
      </c>
      <c r="N43" s="46">
        <f>+M43</f>
        <v>-16096</v>
      </c>
      <c r="O43" s="46">
        <f t="shared" si="4"/>
        <v>-16096</v>
      </c>
      <c r="P43" s="46">
        <f t="shared" si="4"/>
        <v>-13604</v>
      </c>
      <c r="Q43" s="46">
        <f t="shared" si="4"/>
        <v>-13604</v>
      </c>
      <c r="R43" s="46">
        <f>+Q43</f>
        <v>-13604</v>
      </c>
      <c r="S43" s="46">
        <f t="shared" si="4"/>
        <v>-13604</v>
      </c>
      <c r="T43" s="46">
        <f t="shared" si="4"/>
        <v>-13604</v>
      </c>
      <c r="U43" s="46">
        <f t="shared" si="4"/>
        <v>-13604</v>
      </c>
      <c r="V43" s="46">
        <f>+U43</f>
        <v>-13604</v>
      </c>
      <c r="W43" s="46">
        <f>+V43</f>
        <v>-13604</v>
      </c>
      <c r="X43" s="46">
        <f t="shared" si="4"/>
        <v>-118683</v>
      </c>
      <c r="Y43" s="46">
        <f t="shared" si="4"/>
        <v>105079</v>
      </c>
      <c r="Z43" s="47">
        <f>+IF(X43&lt;&gt;0,+(Y43/X43)*100,0)</f>
        <v>-88.537532755322999</v>
      </c>
      <c r="AA43" s="48">
        <f t="shared" si="4"/>
        <v>-158246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-51556</v>
      </c>
      <c r="R14" s="20">
        <v>-51556</v>
      </c>
      <c r="S14" s="20"/>
      <c r="T14" s="20"/>
      <c r="U14" s="20"/>
      <c r="V14" s="20"/>
      <c r="W14" s="20">
        <v>-51556</v>
      </c>
      <c r="X14" s="20"/>
      <c r="Y14" s="20">
        <v>-51556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-51556</v>
      </c>
      <c r="R17" s="28">
        <f t="shared" si="0"/>
        <v>-51556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-51556</v>
      </c>
      <c r="X17" s="28">
        <f t="shared" si="0"/>
        <v>0</v>
      </c>
      <c r="Y17" s="28">
        <f t="shared" si="0"/>
        <v>-51556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-51556</v>
      </c>
      <c r="R41" s="34">
        <f t="shared" si="3"/>
        <v>-51556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-51556</v>
      </c>
      <c r="X41" s="34">
        <f t="shared" si="3"/>
        <v>0</v>
      </c>
      <c r="Y41" s="34">
        <f t="shared" si="3"/>
        <v>-51556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-51556</v>
      </c>
      <c r="T42" s="34">
        <f>+S43+T60</f>
        <v>-51556</v>
      </c>
      <c r="U42" s="34">
        <f>+T43+U60</f>
        <v>-51556</v>
      </c>
      <c r="V42" s="34">
        <f>+S42</f>
        <v>-51556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-51556</v>
      </c>
      <c r="R43" s="46">
        <f>+Q43</f>
        <v>-51556</v>
      </c>
      <c r="S43" s="46">
        <f t="shared" si="4"/>
        <v>-51556</v>
      </c>
      <c r="T43" s="46">
        <f t="shared" si="4"/>
        <v>-51556</v>
      </c>
      <c r="U43" s="46">
        <f t="shared" si="4"/>
        <v>-51556</v>
      </c>
      <c r="V43" s="46">
        <f>+U43</f>
        <v>-51556</v>
      </c>
      <c r="W43" s="46">
        <f>+V43</f>
        <v>-51556</v>
      </c>
      <c r="X43" s="46">
        <f t="shared" si="4"/>
        <v>0</v>
      </c>
      <c r="Y43" s="46">
        <f t="shared" si="4"/>
        <v>-51556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17095086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12821310</v>
      </c>
      <c r="Y7" s="20">
        <v>-12821310</v>
      </c>
      <c r="Z7" s="21">
        <v>-100</v>
      </c>
      <c r="AA7" s="22">
        <v>17095086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11922261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8941698</v>
      </c>
      <c r="Y8" s="20">
        <v>-8941698</v>
      </c>
      <c r="Z8" s="21">
        <v>-100</v>
      </c>
      <c r="AA8" s="22">
        <v>11922261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2754954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2066220</v>
      </c>
      <c r="Y9" s="20">
        <v>-2066220</v>
      </c>
      <c r="Z9" s="21">
        <v>-100</v>
      </c>
      <c r="AA9" s="22">
        <v>2754954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7499997</v>
      </c>
      <c r="Y10" s="20">
        <v>-7499997</v>
      </c>
      <c r="Z10" s="21">
        <v>-100</v>
      </c>
      <c r="AA10" s="22">
        <v>10000000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-10367996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-7776000</v>
      </c>
      <c r="Y14" s="20">
        <v>7776000</v>
      </c>
      <c r="Z14" s="21">
        <v>-100</v>
      </c>
      <c r="AA14" s="22">
        <v>-10367996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-848132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-636102</v>
      </c>
      <c r="Y15" s="20">
        <v>636102</v>
      </c>
      <c r="Z15" s="21">
        <v>-100</v>
      </c>
      <c r="AA15" s="22">
        <v>-848132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30556173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22917123</v>
      </c>
      <c r="Y17" s="28">
        <f t="shared" si="0"/>
        <v>-22917123</v>
      </c>
      <c r="Z17" s="29">
        <f>+IF(X17&lt;&gt;0,+(Y17/X17)*100,0)</f>
        <v>-100</v>
      </c>
      <c r="AA17" s="30">
        <f>SUM(AA6:AA16)</f>
        <v>30556173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-1345834</v>
      </c>
      <c r="F28" s="20">
        <v>-27025000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-20268747</v>
      </c>
      <c r="Y28" s="20">
        <v>20268747</v>
      </c>
      <c r="Z28" s="21">
        <v>-100</v>
      </c>
      <c r="AA28" s="22">
        <v>-27025000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-1345834</v>
      </c>
      <c r="F30" s="28">
        <f t="shared" si="1"/>
        <v>-27025000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-20268747</v>
      </c>
      <c r="Y30" s="28">
        <f t="shared" si="1"/>
        <v>20268747</v>
      </c>
      <c r="Z30" s="29">
        <f>+IF(X30&lt;&gt;0,+(Y30/X30)*100,0)</f>
        <v>-100</v>
      </c>
      <c r="AA30" s="30">
        <f>SUM(AA21:AA29)</f>
        <v>-27025000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-1345834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-1345834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-2691668</v>
      </c>
      <c r="F41" s="34">
        <f t="shared" si="3"/>
        <v>3531173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2648376</v>
      </c>
      <c r="Y41" s="34">
        <f t="shared" si="3"/>
        <v>-2648376</v>
      </c>
      <c r="Z41" s="35">
        <f>+IF(X41&lt;&gt;0,+(Y41/X41)*100,0)</f>
        <v>-100</v>
      </c>
      <c r="AA41" s="36">
        <f>+AA17+AA30+AA39</f>
        <v>3531173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-2691668</v>
      </c>
      <c r="F43" s="46">
        <f t="shared" si="4"/>
        <v>3531173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2648376</v>
      </c>
      <c r="Y43" s="46">
        <f t="shared" si="4"/>
        <v>-2648376</v>
      </c>
      <c r="Z43" s="47">
        <f>+IF(X43&lt;&gt;0,+(Y43/X43)*100,0)</f>
        <v>-100</v>
      </c>
      <c r="AA43" s="48">
        <f t="shared" si="4"/>
        <v>3531173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80196000</v>
      </c>
      <c r="F28" s="20">
        <v>-83191000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-62393247</v>
      </c>
      <c r="Y28" s="20">
        <v>62393247</v>
      </c>
      <c r="Z28" s="21">
        <v>-100</v>
      </c>
      <c r="AA28" s="22">
        <v>-83191000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80196000</v>
      </c>
      <c r="F30" s="28">
        <f t="shared" si="1"/>
        <v>-83191000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-62393247</v>
      </c>
      <c r="Y30" s="28">
        <f t="shared" si="1"/>
        <v>62393247</v>
      </c>
      <c r="Z30" s="29">
        <f>+IF(X30&lt;&gt;0,+(Y30/X30)*100,0)</f>
        <v>-100</v>
      </c>
      <c r="AA30" s="30">
        <f>SUM(AA21:AA29)</f>
        <v>-83191000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80196000</v>
      </c>
      <c r="F41" s="34">
        <f t="shared" si="3"/>
        <v>-83191000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-62393247</v>
      </c>
      <c r="Y41" s="34">
        <f t="shared" si="3"/>
        <v>62393247</v>
      </c>
      <c r="Z41" s="35">
        <f>+IF(X41&lt;&gt;0,+(Y41/X41)*100,0)</f>
        <v>-100</v>
      </c>
      <c r="AA41" s="36">
        <f>+AA17+AA30+AA39</f>
        <v>-83191000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80196000</v>
      </c>
      <c r="F43" s="46">
        <f t="shared" si="4"/>
        <v>-83191000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-62393247</v>
      </c>
      <c r="Y43" s="46">
        <f t="shared" si="4"/>
        <v>62393247</v>
      </c>
      <c r="Z43" s="47">
        <f>+IF(X43&lt;&gt;0,+(Y43/X43)*100,0)</f>
        <v>-100</v>
      </c>
      <c r="AA43" s="48">
        <f t="shared" si="4"/>
        <v>-83191000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10615</v>
      </c>
      <c r="H7" s="20">
        <v>8709</v>
      </c>
      <c r="I7" s="20">
        <v>17985</v>
      </c>
      <c r="J7" s="20">
        <v>37309</v>
      </c>
      <c r="K7" s="20">
        <v>20621</v>
      </c>
      <c r="L7" s="20">
        <v>8800</v>
      </c>
      <c r="M7" s="20">
        <v>12065</v>
      </c>
      <c r="N7" s="20">
        <v>41486</v>
      </c>
      <c r="O7" s="20">
        <v>18197</v>
      </c>
      <c r="P7" s="20">
        <v>10764</v>
      </c>
      <c r="Q7" s="20">
        <v>11017</v>
      </c>
      <c r="R7" s="20">
        <v>39978</v>
      </c>
      <c r="S7" s="20"/>
      <c r="T7" s="20"/>
      <c r="U7" s="20"/>
      <c r="V7" s="20"/>
      <c r="W7" s="20">
        <v>118773</v>
      </c>
      <c r="X7" s="20"/>
      <c r="Y7" s="20">
        <v>118773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2200</v>
      </c>
      <c r="I8" s="20"/>
      <c r="J8" s="20">
        <v>2200</v>
      </c>
      <c r="K8" s="20">
        <v>4400</v>
      </c>
      <c r="L8" s="20">
        <v>4400</v>
      </c>
      <c r="M8" s="20"/>
      <c r="N8" s="20">
        <v>8800</v>
      </c>
      <c r="O8" s="20">
        <v>1000</v>
      </c>
      <c r="P8" s="20">
        <v>1000</v>
      </c>
      <c r="Q8" s="20"/>
      <c r="R8" s="20">
        <v>2000</v>
      </c>
      <c r="S8" s="20"/>
      <c r="T8" s="20"/>
      <c r="U8" s="20"/>
      <c r="V8" s="20"/>
      <c r="W8" s="20">
        <v>13000</v>
      </c>
      <c r="X8" s="20"/>
      <c r="Y8" s="20">
        <v>13000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-561542</v>
      </c>
      <c r="I14" s="20">
        <v>-671875</v>
      </c>
      <c r="J14" s="20">
        <v>-1233417</v>
      </c>
      <c r="K14" s="20">
        <v>-321780</v>
      </c>
      <c r="L14" s="20">
        <v>-318326</v>
      </c>
      <c r="M14" s="20"/>
      <c r="N14" s="20">
        <v>-640106</v>
      </c>
      <c r="O14" s="20"/>
      <c r="P14" s="20">
        <v>-991140</v>
      </c>
      <c r="Q14" s="20"/>
      <c r="R14" s="20">
        <v>-991140</v>
      </c>
      <c r="S14" s="20"/>
      <c r="T14" s="20"/>
      <c r="U14" s="20"/>
      <c r="V14" s="20"/>
      <c r="W14" s="20">
        <v>-2864663</v>
      </c>
      <c r="X14" s="20"/>
      <c r="Y14" s="20">
        <v>-2864663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10615</v>
      </c>
      <c r="H17" s="28">
        <f t="shared" si="0"/>
        <v>-550633</v>
      </c>
      <c r="I17" s="28">
        <f t="shared" si="0"/>
        <v>-653890</v>
      </c>
      <c r="J17" s="28">
        <f t="shared" si="0"/>
        <v>-1193908</v>
      </c>
      <c r="K17" s="28">
        <f t="shared" si="0"/>
        <v>-296759</v>
      </c>
      <c r="L17" s="28">
        <f t="shared" si="0"/>
        <v>-305126</v>
      </c>
      <c r="M17" s="28">
        <f t="shared" si="0"/>
        <v>12065</v>
      </c>
      <c r="N17" s="28">
        <f t="shared" si="0"/>
        <v>-589820</v>
      </c>
      <c r="O17" s="28">
        <f t="shared" si="0"/>
        <v>19197</v>
      </c>
      <c r="P17" s="28">
        <f t="shared" si="0"/>
        <v>-979376</v>
      </c>
      <c r="Q17" s="28">
        <f t="shared" si="0"/>
        <v>11017</v>
      </c>
      <c r="R17" s="28">
        <f t="shared" si="0"/>
        <v>-949162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-2732890</v>
      </c>
      <c r="X17" s="28">
        <f t="shared" si="0"/>
        <v>0</v>
      </c>
      <c r="Y17" s="28">
        <f t="shared" si="0"/>
        <v>-2732890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15005</v>
      </c>
      <c r="F36" s="20">
        <v>15005</v>
      </c>
      <c r="G36" s="20">
        <v>22074</v>
      </c>
      <c r="H36" s="37">
        <v>30721</v>
      </c>
      <c r="I36" s="37">
        <v>11890</v>
      </c>
      <c r="J36" s="37">
        <v>64685</v>
      </c>
      <c r="K36" s="20"/>
      <c r="L36" s="20">
        <v>4254</v>
      </c>
      <c r="M36" s="20">
        <v>8314</v>
      </c>
      <c r="N36" s="20">
        <v>12568</v>
      </c>
      <c r="O36" s="37">
        <v>6059</v>
      </c>
      <c r="P36" s="37"/>
      <c r="Q36" s="37">
        <v>5296</v>
      </c>
      <c r="R36" s="20">
        <v>11355</v>
      </c>
      <c r="S36" s="20"/>
      <c r="T36" s="20"/>
      <c r="U36" s="20"/>
      <c r="V36" s="37"/>
      <c r="W36" s="37">
        <v>88608</v>
      </c>
      <c r="X36" s="37">
        <v>11259</v>
      </c>
      <c r="Y36" s="20">
        <v>77349</v>
      </c>
      <c r="Z36" s="21">
        <v>686.99706901145748</v>
      </c>
      <c r="AA36" s="22">
        <v>15005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15005</v>
      </c>
      <c r="F39" s="28">
        <f t="shared" si="2"/>
        <v>15005</v>
      </c>
      <c r="G39" s="28">
        <f t="shared" si="2"/>
        <v>22074</v>
      </c>
      <c r="H39" s="28">
        <f t="shared" si="2"/>
        <v>30721</v>
      </c>
      <c r="I39" s="28">
        <f t="shared" si="2"/>
        <v>11890</v>
      </c>
      <c r="J39" s="28">
        <f t="shared" si="2"/>
        <v>64685</v>
      </c>
      <c r="K39" s="28">
        <f t="shared" si="2"/>
        <v>0</v>
      </c>
      <c r="L39" s="28">
        <f t="shared" si="2"/>
        <v>4254</v>
      </c>
      <c r="M39" s="28">
        <f t="shared" si="2"/>
        <v>8314</v>
      </c>
      <c r="N39" s="28">
        <f t="shared" si="2"/>
        <v>12568</v>
      </c>
      <c r="O39" s="28">
        <f t="shared" si="2"/>
        <v>6059</v>
      </c>
      <c r="P39" s="28">
        <f t="shared" si="2"/>
        <v>0</v>
      </c>
      <c r="Q39" s="28">
        <f t="shared" si="2"/>
        <v>5296</v>
      </c>
      <c r="R39" s="28">
        <f t="shared" si="2"/>
        <v>11355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88608</v>
      </c>
      <c r="X39" s="28">
        <f t="shared" si="2"/>
        <v>11259</v>
      </c>
      <c r="Y39" s="28">
        <f t="shared" si="2"/>
        <v>77349</v>
      </c>
      <c r="Z39" s="29">
        <f>+IF(X39&lt;&gt;0,+(Y39/X39)*100,0)</f>
        <v>686.99706901145748</v>
      </c>
      <c r="AA39" s="30">
        <f>SUM(AA34:AA38)</f>
        <v>15005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15005</v>
      </c>
      <c r="F41" s="34">
        <f t="shared" si="3"/>
        <v>15005</v>
      </c>
      <c r="G41" s="34">
        <f t="shared" si="3"/>
        <v>32689</v>
      </c>
      <c r="H41" s="34">
        <f t="shared" si="3"/>
        <v>-519912</v>
      </c>
      <c r="I41" s="34">
        <f t="shared" si="3"/>
        <v>-642000</v>
      </c>
      <c r="J41" s="34">
        <f t="shared" si="3"/>
        <v>-1129223</v>
      </c>
      <c r="K41" s="34">
        <f t="shared" si="3"/>
        <v>-296759</v>
      </c>
      <c r="L41" s="34">
        <f t="shared" si="3"/>
        <v>-300872</v>
      </c>
      <c r="M41" s="34">
        <f t="shared" si="3"/>
        <v>20379</v>
      </c>
      <c r="N41" s="34">
        <f t="shared" si="3"/>
        <v>-577252</v>
      </c>
      <c r="O41" s="34">
        <f t="shared" si="3"/>
        <v>25256</v>
      </c>
      <c r="P41" s="34">
        <f t="shared" si="3"/>
        <v>-979376</v>
      </c>
      <c r="Q41" s="34">
        <f t="shared" si="3"/>
        <v>16313</v>
      </c>
      <c r="R41" s="34">
        <f t="shared" si="3"/>
        <v>-937807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-2644282</v>
      </c>
      <c r="X41" s="34">
        <f t="shared" si="3"/>
        <v>11259</v>
      </c>
      <c r="Y41" s="34">
        <f t="shared" si="3"/>
        <v>-2655541</v>
      </c>
      <c r="Z41" s="35">
        <f>+IF(X41&lt;&gt;0,+(Y41/X41)*100,0)</f>
        <v>-23585.940136779464</v>
      </c>
      <c r="AA41" s="36">
        <f>+AA17+AA30+AA39</f>
        <v>15005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32689</v>
      </c>
      <c r="I42" s="34">
        <f>+H43+I60</f>
        <v>-487223</v>
      </c>
      <c r="J42" s="34">
        <f>+G42</f>
        <v>0</v>
      </c>
      <c r="K42" s="34">
        <f>+I43+K60</f>
        <v>-1129223</v>
      </c>
      <c r="L42" s="34">
        <f>+K43+L60</f>
        <v>-1425982</v>
      </c>
      <c r="M42" s="34">
        <f>+L43+M60</f>
        <v>-1726854</v>
      </c>
      <c r="N42" s="34">
        <f>+K42</f>
        <v>-1129223</v>
      </c>
      <c r="O42" s="34">
        <f>+M43+O60</f>
        <v>-1706475</v>
      </c>
      <c r="P42" s="34">
        <f>+O43+P60</f>
        <v>-1681219</v>
      </c>
      <c r="Q42" s="34">
        <f>+P43+Q60</f>
        <v>-2660595</v>
      </c>
      <c r="R42" s="34">
        <f>+O42</f>
        <v>-1706475</v>
      </c>
      <c r="S42" s="34">
        <f>+Q43+S60</f>
        <v>-2644282</v>
      </c>
      <c r="T42" s="34">
        <f>+S43+T60</f>
        <v>-2644282</v>
      </c>
      <c r="U42" s="34">
        <f>+T43+U60</f>
        <v>-2644282</v>
      </c>
      <c r="V42" s="34">
        <f>+S42</f>
        <v>-2644282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15005</v>
      </c>
      <c r="F43" s="46">
        <f t="shared" si="4"/>
        <v>15005</v>
      </c>
      <c r="G43" s="46">
        <f t="shared" si="4"/>
        <v>32689</v>
      </c>
      <c r="H43" s="46">
        <f t="shared" si="4"/>
        <v>-487223</v>
      </c>
      <c r="I43" s="46">
        <f t="shared" si="4"/>
        <v>-1129223</v>
      </c>
      <c r="J43" s="46">
        <f>+I43</f>
        <v>-1129223</v>
      </c>
      <c r="K43" s="46">
        <f t="shared" si="4"/>
        <v>-1425982</v>
      </c>
      <c r="L43" s="46">
        <f t="shared" si="4"/>
        <v>-1726854</v>
      </c>
      <c r="M43" s="46">
        <f t="shared" si="4"/>
        <v>-1706475</v>
      </c>
      <c r="N43" s="46">
        <f>+M43</f>
        <v>-1706475</v>
      </c>
      <c r="O43" s="46">
        <f t="shared" si="4"/>
        <v>-1681219</v>
      </c>
      <c r="P43" s="46">
        <f t="shared" si="4"/>
        <v>-2660595</v>
      </c>
      <c r="Q43" s="46">
        <f t="shared" si="4"/>
        <v>-2644282</v>
      </c>
      <c r="R43" s="46">
        <f>+Q43</f>
        <v>-2644282</v>
      </c>
      <c r="S43" s="46">
        <f t="shared" si="4"/>
        <v>-2644282</v>
      </c>
      <c r="T43" s="46">
        <f t="shared" si="4"/>
        <v>-2644282</v>
      </c>
      <c r="U43" s="46">
        <f t="shared" si="4"/>
        <v>-2644282</v>
      </c>
      <c r="V43" s="46">
        <f>+U43</f>
        <v>-2644282</v>
      </c>
      <c r="W43" s="46">
        <f>+V43</f>
        <v>-2644282</v>
      </c>
      <c r="X43" s="46">
        <f t="shared" si="4"/>
        <v>11259</v>
      </c>
      <c r="Y43" s="46">
        <f t="shared" si="4"/>
        <v>-2655541</v>
      </c>
      <c r="Z43" s="47">
        <f>+IF(X43&lt;&gt;0,+(Y43/X43)*100,0)</f>
        <v>-23585.940136779464</v>
      </c>
      <c r="AA43" s="48">
        <f t="shared" si="4"/>
        <v>15005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1380</v>
      </c>
      <c r="R7" s="20">
        <v>1380</v>
      </c>
      <c r="S7" s="20"/>
      <c r="T7" s="20"/>
      <c r="U7" s="20"/>
      <c r="V7" s="20"/>
      <c r="W7" s="20">
        <v>1380</v>
      </c>
      <c r="X7" s="20"/>
      <c r="Y7" s="20">
        <v>1380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7501829</v>
      </c>
      <c r="D14" s="18"/>
      <c r="E14" s="19">
        <v>3614640</v>
      </c>
      <c r="F14" s="20">
        <v>3614640</v>
      </c>
      <c r="G14" s="20">
        <v>474037</v>
      </c>
      <c r="H14" s="20">
        <v>624670</v>
      </c>
      <c r="I14" s="20">
        <v>548894</v>
      </c>
      <c r="J14" s="20">
        <v>1647601</v>
      </c>
      <c r="K14" s="20">
        <v>544250</v>
      </c>
      <c r="L14" s="20">
        <v>672674</v>
      </c>
      <c r="M14" s="20">
        <v>505052</v>
      </c>
      <c r="N14" s="20">
        <v>1721976</v>
      </c>
      <c r="O14" s="20">
        <v>682657</v>
      </c>
      <c r="P14" s="20">
        <v>587242</v>
      </c>
      <c r="Q14" s="20">
        <v>474806</v>
      </c>
      <c r="R14" s="20">
        <v>1744705</v>
      </c>
      <c r="S14" s="20"/>
      <c r="T14" s="20"/>
      <c r="U14" s="20"/>
      <c r="V14" s="20"/>
      <c r="W14" s="20">
        <v>5114282</v>
      </c>
      <c r="X14" s="20">
        <v>2710980</v>
      </c>
      <c r="Y14" s="20">
        <v>2403302</v>
      </c>
      <c r="Z14" s="21">
        <v>88.650672450552932</v>
      </c>
      <c r="AA14" s="22">
        <v>3614640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7501919</v>
      </c>
      <c r="D17" s="26">
        <f>SUM(D6:D16)</f>
        <v>0</v>
      </c>
      <c r="E17" s="27">
        <f t="shared" si="0"/>
        <v>3614640</v>
      </c>
      <c r="F17" s="28">
        <f t="shared" si="0"/>
        <v>3614640</v>
      </c>
      <c r="G17" s="28">
        <f t="shared" si="0"/>
        <v>474037</v>
      </c>
      <c r="H17" s="28">
        <f t="shared" si="0"/>
        <v>624670</v>
      </c>
      <c r="I17" s="28">
        <f t="shared" si="0"/>
        <v>548894</v>
      </c>
      <c r="J17" s="28">
        <f t="shared" si="0"/>
        <v>1647601</v>
      </c>
      <c r="K17" s="28">
        <f t="shared" si="0"/>
        <v>544250</v>
      </c>
      <c r="L17" s="28">
        <f t="shared" si="0"/>
        <v>672674</v>
      </c>
      <c r="M17" s="28">
        <f t="shared" si="0"/>
        <v>505052</v>
      </c>
      <c r="N17" s="28">
        <f t="shared" si="0"/>
        <v>1721976</v>
      </c>
      <c r="O17" s="28">
        <f t="shared" si="0"/>
        <v>682657</v>
      </c>
      <c r="P17" s="28">
        <f t="shared" si="0"/>
        <v>587242</v>
      </c>
      <c r="Q17" s="28">
        <f t="shared" si="0"/>
        <v>5476186</v>
      </c>
      <c r="R17" s="28">
        <f t="shared" si="0"/>
        <v>6746085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10115662</v>
      </c>
      <c r="X17" s="28">
        <f t="shared" si="0"/>
        <v>2710980</v>
      </c>
      <c r="Y17" s="28">
        <f t="shared" si="0"/>
        <v>7404682</v>
      </c>
      <c r="Z17" s="29">
        <f>+IF(X17&lt;&gt;0,+(Y17/X17)*100,0)</f>
        <v>273.13672546459213</v>
      </c>
      <c r="AA17" s="30">
        <f>SUM(AA6:AA16)</f>
        <v>3614640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-21979000</v>
      </c>
      <c r="F28" s="20">
        <v>-21979000</v>
      </c>
      <c r="G28" s="20"/>
      <c r="H28" s="20"/>
      <c r="I28" s="20"/>
      <c r="J28" s="20"/>
      <c r="K28" s="20"/>
      <c r="L28" s="20">
        <v>-2102761</v>
      </c>
      <c r="M28" s="20">
        <v>-2429709</v>
      </c>
      <c r="N28" s="20">
        <v>-4532470</v>
      </c>
      <c r="O28" s="20">
        <v>-563613</v>
      </c>
      <c r="P28" s="20">
        <v>-532677</v>
      </c>
      <c r="Q28" s="20"/>
      <c r="R28" s="20">
        <v>-1096290</v>
      </c>
      <c r="S28" s="20"/>
      <c r="T28" s="20"/>
      <c r="U28" s="20"/>
      <c r="V28" s="20"/>
      <c r="W28" s="20">
        <v>-5628760</v>
      </c>
      <c r="X28" s="20">
        <v>-16484247</v>
      </c>
      <c r="Y28" s="20">
        <v>10855487</v>
      </c>
      <c r="Z28" s="21">
        <v>-65.853702628940226</v>
      </c>
      <c r="AA28" s="22">
        <v>-21979000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-21979000</v>
      </c>
      <c r="F30" s="28">
        <f t="shared" si="1"/>
        <v>-21979000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-2102761</v>
      </c>
      <c r="M30" s="28">
        <f t="shared" si="1"/>
        <v>-2429709</v>
      </c>
      <c r="N30" s="28">
        <f t="shared" si="1"/>
        <v>-4532470</v>
      </c>
      <c r="O30" s="28">
        <f t="shared" si="1"/>
        <v>-563613</v>
      </c>
      <c r="P30" s="28">
        <f t="shared" si="1"/>
        <v>-532677</v>
      </c>
      <c r="Q30" s="28">
        <f t="shared" si="1"/>
        <v>0</v>
      </c>
      <c r="R30" s="28">
        <f t="shared" si="1"/>
        <v>-1096290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-5628760</v>
      </c>
      <c r="X30" s="28">
        <f t="shared" si="1"/>
        <v>-16484247</v>
      </c>
      <c r="Y30" s="28">
        <f t="shared" si="1"/>
        <v>10855487</v>
      </c>
      <c r="Z30" s="29">
        <f>+IF(X30&lt;&gt;0,+(Y30/X30)*100,0)</f>
        <v>-65.853702628940226</v>
      </c>
      <c r="AA30" s="30">
        <f>SUM(AA21:AA29)</f>
        <v>-21979000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7501919</v>
      </c>
      <c r="D41" s="32">
        <f>+D17+D30+D39</f>
        <v>0</v>
      </c>
      <c r="E41" s="33">
        <f t="shared" si="3"/>
        <v>-18364360</v>
      </c>
      <c r="F41" s="34">
        <f t="shared" si="3"/>
        <v>-18364360</v>
      </c>
      <c r="G41" s="34">
        <f t="shared" si="3"/>
        <v>474037</v>
      </c>
      <c r="H41" s="34">
        <f t="shared" si="3"/>
        <v>624670</v>
      </c>
      <c r="I41" s="34">
        <f t="shared" si="3"/>
        <v>548894</v>
      </c>
      <c r="J41" s="34">
        <f t="shared" si="3"/>
        <v>1647601</v>
      </c>
      <c r="K41" s="34">
        <f t="shared" si="3"/>
        <v>544250</v>
      </c>
      <c r="L41" s="34">
        <f t="shared" si="3"/>
        <v>-1430087</v>
      </c>
      <c r="M41" s="34">
        <f t="shared" si="3"/>
        <v>-1924657</v>
      </c>
      <c r="N41" s="34">
        <f t="shared" si="3"/>
        <v>-2810494</v>
      </c>
      <c r="O41" s="34">
        <f t="shared" si="3"/>
        <v>119044</v>
      </c>
      <c r="P41" s="34">
        <f t="shared" si="3"/>
        <v>54565</v>
      </c>
      <c r="Q41" s="34">
        <f t="shared" si="3"/>
        <v>5476186</v>
      </c>
      <c r="R41" s="34">
        <f t="shared" si="3"/>
        <v>5649795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4486902</v>
      </c>
      <c r="X41" s="34">
        <f t="shared" si="3"/>
        <v>-13773267</v>
      </c>
      <c r="Y41" s="34">
        <f t="shared" si="3"/>
        <v>18260169</v>
      </c>
      <c r="Z41" s="35">
        <f>+IF(X41&lt;&gt;0,+(Y41/X41)*100,0)</f>
        <v>-132.57688970960919</v>
      </c>
      <c r="AA41" s="36">
        <f>+AA17+AA30+AA39</f>
        <v>-18364360</v>
      </c>
    </row>
    <row r="42" spans="1:27" x14ac:dyDescent="0.25">
      <c r="A42" s="23" t="s">
        <v>63</v>
      </c>
      <c r="B42" s="17" t="s">
        <v>64</v>
      </c>
      <c r="C42" s="32">
        <v>3905393</v>
      </c>
      <c r="D42" s="32"/>
      <c r="E42" s="33"/>
      <c r="F42" s="34"/>
      <c r="G42" s="34"/>
      <c r="H42" s="34">
        <f>+G43+H60</f>
        <v>474037</v>
      </c>
      <c r="I42" s="34">
        <f>+H43+I60</f>
        <v>1098707</v>
      </c>
      <c r="J42" s="34">
        <f>+G42</f>
        <v>0</v>
      </c>
      <c r="K42" s="34">
        <f>+I43+K60</f>
        <v>1647601</v>
      </c>
      <c r="L42" s="34">
        <f>+K43+L60</f>
        <v>2191851</v>
      </c>
      <c r="M42" s="34">
        <f>+L43+M60</f>
        <v>761764</v>
      </c>
      <c r="N42" s="34">
        <f>+K42</f>
        <v>1647601</v>
      </c>
      <c r="O42" s="34">
        <f>+M43+O60</f>
        <v>-1162893</v>
      </c>
      <c r="P42" s="34">
        <f>+O43+P60</f>
        <v>-1043849</v>
      </c>
      <c r="Q42" s="34">
        <f>+P43+Q60</f>
        <v>-989284</v>
      </c>
      <c r="R42" s="34">
        <f>+O42</f>
        <v>-1162893</v>
      </c>
      <c r="S42" s="34">
        <f>+Q43+S60</f>
        <v>4486902</v>
      </c>
      <c r="T42" s="34">
        <f>+S43+T60</f>
        <v>4486902</v>
      </c>
      <c r="U42" s="34">
        <f>+T43+U60</f>
        <v>4486902</v>
      </c>
      <c r="V42" s="34">
        <f>+S42</f>
        <v>4486902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11407312</v>
      </c>
      <c r="D43" s="44">
        <f t="shared" ref="D43:AA43" si="4">+D41+D42</f>
        <v>0</v>
      </c>
      <c r="E43" s="45">
        <f t="shared" si="4"/>
        <v>-18364360</v>
      </c>
      <c r="F43" s="46">
        <f t="shared" si="4"/>
        <v>-18364360</v>
      </c>
      <c r="G43" s="46">
        <f t="shared" si="4"/>
        <v>474037</v>
      </c>
      <c r="H43" s="46">
        <f t="shared" si="4"/>
        <v>1098707</v>
      </c>
      <c r="I43" s="46">
        <f t="shared" si="4"/>
        <v>1647601</v>
      </c>
      <c r="J43" s="46">
        <f>+I43</f>
        <v>1647601</v>
      </c>
      <c r="K43" s="46">
        <f t="shared" si="4"/>
        <v>2191851</v>
      </c>
      <c r="L43" s="46">
        <f t="shared" si="4"/>
        <v>761764</v>
      </c>
      <c r="M43" s="46">
        <f t="shared" si="4"/>
        <v>-1162893</v>
      </c>
      <c r="N43" s="46">
        <f>+M43</f>
        <v>-1162893</v>
      </c>
      <c r="O43" s="46">
        <f t="shared" si="4"/>
        <v>-1043849</v>
      </c>
      <c r="P43" s="46">
        <f t="shared" si="4"/>
        <v>-989284</v>
      </c>
      <c r="Q43" s="46">
        <f t="shared" si="4"/>
        <v>4486902</v>
      </c>
      <c r="R43" s="46">
        <f>+Q43</f>
        <v>4486902</v>
      </c>
      <c r="S43" s="46">
        <f t="shared" si="4"/>
        <v>4486902</v>
      </c>
      <c r="T43" s="46">
        <f t="shared" si="4"/>
        <v>4486902</v>
      </c>
      <c r="U43" s="46">
        <f t="shared" si="4"/>
        <v>4486902</v>
      </c>
      <c r="V43" s="46">
        <f>+U43</f>
        <v>4486902</v>
      </c>
      <c r="W43" s="46">
        <f>+V43</f>
        <v>4486902</v>
      </c>
      <c r="X43" s="46">
        <f t="shared" si="4"/>
        <v>-13773267</v>
      </c>
      <c r="Y43" s="46">
        <f t="shared" si="4"/>
        <v>18260169</v>
      </c>
      <c r="Z43" s="47">
        <f>+IF(X43&lt;&gt;0,+(Y43/X43)*100,0)</f>
        <v>-132.57688970960919</v>
      </c>
      <c r="AA43" s="48">
        <f t="shared" si="4"/>
        <v>-18364360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18195076</v>
      </c>
      <c r="F7" s="20">
        <v>25911517</v>
      </c>
      <c r="G7" s="20"/>
      <c r="H7" s="20"/>
      <c r="I7" s="20"/>
      <c r="J7" s="20"/>
      <c r="K7" s="20"/>
      <c r="L7" s="20">
        <v>229229</v>
      </c>
      <c r="M7" s="20">
        <v>610595</v>
      </c>
      <c r="N7" s="20">
        <v>839824</v>
      </c>
      <c r="O7" s="20">
        <v>653287</v>
      </c>
      <c r="P7" s="20">
        <v>688708</v>
      </c>
      <c r="Q7" s="20">
        <v>655973</v>
      </c>
      <c r="R7" s="20">
        <v>1997968</v>
      </c>
      <c r="S7" s="20"/>
      <c r="T7" s="20"/>
      <c r="U7" s="20"/>
      <c r="V7" s="20"/>
      <c r="W7" s="20">
        <v>2837792</v>
      </c>
      <c r="X7" s="20">
        <v>19433646</v>
      </c>
      <c r="Y7" s="20">
        <v>-16595854</v>
      </c>
      <c r="Z7" s="21">
        <v>-85.397531682937938</v>
      </c>
      <c r="AA7" s="22">
        <v>25911517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14163000</v>
      </c>
      <c r="F10" s="20">
        <v>14163000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1054717</v>
      </c>
      <c r="R10" s="20">
        <v>1054717</v>
      </c>
      <c r="S10" s="20"/>
      <c r="T10" s="20"/>
      <c r="U10" s="20"/>
      <c r="V10" s="20"/>
      <c r="W10" s="20">
        <v>1054717</v>
      </c>
      <c r="X10" s="20">
        <v>10622250</v>
      </c>
      <c r="Y10" s="20">
        <v>-9567533</v>
      </c>
      <c r="Z10" s="21">
        <v>-90.070681823530791</v>
      </c>
      <c r="AA10" s="22">
        <v>14163000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-8346698</v>
      </c>
      <c r="D14" s="18"/>
      <c r="E14" s="19">
        <v>-30716751</v>
      </c>
      <c r="F14" s="20">
        <v>-30716752</v>
      </c>
      <c r="G14" s="20">
        <v>-853311</v>
      </c>
      <c r="H14" s="20">
        <v>-755083</v>
      </c>
      <c r="I14" s="20">
        <v>-712781</v>
      </c>
      <c r="J14" s="20">
        <v>-2321175</v>
      </c>
      <c r="K14" s="20">
        <v>-785891</v>
      </c>
      <c r="L14" s="20">
        <v>-1238060</v>
      </c>
      <c r="M14" s="20">
        <v>-4492880</v>
      </c>
      <c r="N14" s="20">
        <v>-6516831</v>
      </c>
      <c r="O14" s="20">
        <v>-1078418</v>
      </c>
      <c r="P14" s="20">
        <v>-2257320</v>
      </c>
      <c r="Q14" s="20">
        <v>-4111380</v>
      </c>
      <c r="R14" s="20">
        <v>-7447118</v>
      </c>
      <c r="S14" s="20"/>
      <c r="T14" s="20"/>
      <c r="U14" s="20"/>
      <c r="V14" s="20"/>
      <c r="W14" s="20">
        <v>-16285124</v>
      </c>
      <c r="X14" s="20">
        <v>-23037588</v>
      </c>
      <c r="Y14" s="20">
        <v>6752464</v>
      </c>
      <c r="Z14" s="21">
        <v>-29.310637901849795</v>
      </c>
      <c r="AA14" s="22">
        <v>-30716752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-8346698</v>
      </c>
      <c r="D17" s="26">
        <f>SUM(D6:D16)</f>
        <v>0</v>
      </c>
      <c r="E17" s="27">
        <f t="shared" si="0"/>
        <v>1641325</v>
      </c>
      <c r="F17" s="28">
        <f t="shared" si="0"/>
        <v>9357765</v>
      </c>
      <c r="G17" s="28">
        <f t="shared" si="0"/>
        <v>-853311</v>
      </c>
      <c r="H17" s="28">
        <f t="shared" si="0"/>
        <v>-755083</v>
      </c>
      <c r="I17" s="28">
        <f t="shared" si="0"/>
        <v>-712781</v>
      </c>
      <c r="J17" s="28">
        <f t="shared" si="0"/>
        <v>-2321175</v>
      </c>
      <c r="K17" s="28">
        <f t="shared" si="0"/>
        <v>-785891</v>
      </c>
      <c r="L17" s="28">
        <f t="shared" si="0"/>
        <v>-1008831</v>
      </c>
      <c r="M17" s="28">
        <f t="shared" si="0"/>
        <v>-3882285</v>
      </c>
      <c r="N17" s="28">
        <f t="shared" si="0"/>
        <v>-5677007</v>
      </c>
      <c r="O17" s="28">
        <f t="shared" si="0"/>
        <v>-425131</v>
      </c>
      <c r="P17" s="28">
        <f t="shared" si="0"/>
        <v>-1568612</v>
      </c>
      <c r="Q17" s="28">
        <f t="shared" si="0"/>
        <v>-2400690</v>
      </c>
      <c r="R17" s="28">
        <f t="shared" si="0"/>
        <v>-4394433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-12392615</v>
      </c>
      <c r="X17" s="28">
        <f t="shared" si="0"/>
        <v>7018308</v>
      </c>
      <c r="Y17" s="28">
        <f t="shared" si="0"/>
        <v>-19410923</v>
      </c>
      <c r="Z17" s="29">
        <f>+IF(X17&lt;&gt;0,+(Y17/X17)*100,0)</f>
        <v>-276.57553643983704</v>
      </c>
      <c r="AA17" s="30">
        <f>SUM(AA6:AA16)</f>
        <v>9357765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-115500</v>
      </c>
      <c r="F28" s="20">
        <v>-115500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-1118893</v>
      </c>
      <c r="R28" s="20">
        <v>-1118893</v>
      </c>
      <c r="S28" s="20"/>
      <c r="T28" s="20"/>
      <c r="U28" s="20"/>
      <c r="V28" s="20"/>
      <c r="W28" s="20">
        <v>-1118893</v>
      </c>
      <c r="X28" s="20">
        <v>-86625</v>
      </c>
      <c r="Y28" s="20">
        <v>-1032268</v>
      </c>
      <c r="Z28" s="21">
        <v>1191.6513708513708</v>
      </c>
      <c r="AA28" s="22">
        <v>-115500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-115500</v>
      </c>
      <c r="F30" s="28">
        <f t="shared" si="1"/>
        <v>-115500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-1118893</v>
      </c>
      <c r="R30" s="28">
        <f t="shared" si="1"/>
        <v>-1118893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-1118893</v>
      </c>
      <c r="X30" s="28">
        <f t="shared" si="1"/>
        <v>-86625</v>
      </c>
      <c r="Y30" s="28">
        <f t="shared" si="1"/>
        <v>-1032268</v>
      </c>
      <c r="Z30" s="29">
        <f>+IF(X30&lt;&gt;0,+(Y30/X30)*100,0)</f>
        <v>1191.6513708513708</v>
      </c>
      <c r="AA30" s="30">
        <f>SUM(AA21:AA29)</f>
        <v>-115500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-8346698</v>
      </c>
      <c r="D41" s="32">
        <f>+D17+D30+D39</f>
        <v>0</v>
      </c>
      <c r="E41" s="33">
        <f t="shared" si="3"/>
        <v>1525825</v>
      </c>
      <c r="F41" s="34">
        <f t="shared" si="3"/>
        <v>9242265</v>
      </c>
      <c r="G41" s="34">
        <f t="shared" si="3"/>
        <v>-853311</v>
      </c>
      <c r="H41" s="34">
        <f t="shared" si="3"/>
        <v>-755083</v>
      </c>
      <c r="I41" s="34">
        <f t="shared" si="3"/>
        <v>-712781</v>
      </c>
      <c r="J41" s="34">
        <f t="shared" si="3"/>
        <v>-2321175</v>
      </c>
      <c r="K41" s="34">
        <f t="shared" si="3"/>
        <v>-785891</v>
      </c>
      <c r="L41" s="34">
        <f t="shared" si="3"/>
        <v>-1008831</v>
      </c>
      <c r="M41" s="34">
        <f t="shared" si="3"/>
        <v>-3882285</v>
      </c>
      <c r="N41" s="34">
        <f t="shared" si="3"/>
        <v>-5677007</v>
      </c>
      <c r="O41" s="34">
        <f t="shared" si="3"/>
        <v>-425131</v>
      </c>
      <c r="P41" s="34">
        <f t="shared" si="3"/>
        <v>-1568612</v>
      </c>
      <c r="Q41" s="34">
        <f t="shared" si="3"/>
        <v>-3519583</v>
      </c>
      <c r="R41" s="34">
        <f t="shared" si="3"/>
        <v>-5513326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-13511508</v>
      </c>
      <c r="X41" s="34">
        <f t="shared" si="3"/>
        <v>6931683</v>
      </c>
      <c r="Y41" s="34">
        <f t="shared" si="3"/>
        <v>-20443191</v>
      </c>
      <c r="Z41" s="35">
        <f>+IF(X41&lt;&gt;0,+(Y41/X41)*100,0)</f>
        <v>-294.92391674576004</v>
      </c>
      <c r="AA41" s="36">
        <f>+AA17+AA30+AA39</f>
        <v>9242265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-853311</v>
      </c>
      <c r="I42" s="34">
        <f>+H43+I60</f>
        <v>-1608394</v>
      </c>
      <c r="J42" s="34">
        <f>+G42</f>
        <v>0</v>
      </c>
      <c r="K42" s="34">
        <f>+I43+K60</f>
        <v>-2321175</v>
      </c>
      <c r="L42" s="34">
        <f>+K43+L60</f>
        <v>-3107066</v>
      </c>
      <c r="M42" s="34">
        <f>+L43+M60</f>
        <v>-4115897</v>
      </c>
      <c r="N42" s="34">
        <f>+K42</f>
        <v>-2321175</v>
      </c>
      <c r="O42" s="34">
        <f>+M43+O60</f>
        <v>-7998182</v>
      </c>
      <c r="P42" s="34">
        <f>+O43+P60</f>
        <v>-8423313</v>
      </c>
      <c r="Q42" s="34">
        <f>+P43+Q60</f>
        <v>-9991925</v>
      </c>
      <c r="R42" s="34">
        <f>+O42</f>
        <v>-7998182</v>
      </c>
      <c r="S42" s="34">
        <f>+Q43+S60</f>
        <v>-13511508</v>
      </c>
      <c r="T42" s="34">
        <f>+S43+T60</f>
        <v>-13511508</v>
      </c>
      <c r="U42" s="34">
        <f>+T43+U60</f>
        <v>-13511508</v>
      </c>
      <c r="V42" s="34">
        <f>+S42</f>
        <v>-13511508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-8346698</v>
      </c>
      <c r="D43" s="44">
        <f t="shared" ref="D43:AA43" si="4">+D41+D42</f>
        <v>0</v>
      </c>
      <c r="E43" s="45">
        <f t="shared" si="4"/>
        <v>1525825</v>
      </c>
      <c r="F43" s="46">
        <f t="shared" si="4"/>
        <v>9242265</v>
      </c>
      <c r="G43" s="46">
        <f t="shared" si="4"/>
        <v>-853311</v>
      </c>
      <c r="H43" s="46">
        <f t="shared" si="4"/>
        <v>-1608394</v>
      </c>
      <c r="I43" s="46">
        <f t="shared" si="4"/>
        <v>-2321175</v>
      </c>
      <c r="J43" s="46">
        <f>+I43</f>
        <v>-2321175</v>
      </c>
      <c r="K43" s="46">
        <f t="shared" si="4"/>
        <v>-3107066</v>
      </c>
      <c r="L43" s="46">
        <f t="shared" si="4"/>
        <v>-4115897</v>
      </c>
      <c r="M43" s="46">
        <f t="shared" si="4"/>
        <v>-7998182</v>
      </c>
      <c r="N43" s="46">
        <f>+M43</f>
        <v>-7998182</v>
      </c>
      <c r="O43" s="46">
        <f t="shared" si="4"/>
        <v>-8423313</v>
      </c>
      <c r="P43" s="46">
        <f t="shared" si="4"/>
        <v>-9991925</v>
      </c>
      <c r="Q43" s="46">
        <f t="shared" si="4"/>
        <v>-13511508</v>
      </c>
      <c r="R43" s="46">
        <f>+Q43</f>
        <v>-13511508</v>
      </c>
      <c r="S43" s="46">
        <f t="shared" si="4"/>
        <v>-13511508</v>
      </c>
      <c r="T43" s="46">
        <f t="shared" si="4"/>
        <v>-13511508</v>
      </c>
      <c r="U43" s="46">
        <f t="shared" si="4"/>
        <v>-13511508</v>
      </c>
      <c r="V43" s="46">
        <f>+U43</f>
        <v>-13511508</v>
      </c>
      <c r="W43" s="46">
        <f>+V43</f>
        <v>-13511508</v>
      </c>
      <c r="X43" s="46">
        <f t="shared" si="4"/>
        <v>6931683</v>
      </c>
      <c r="Y43" s="46">
        <f t="shared" si="4"/>
        <v>-20443191</v>
      </c>
      <c r="Z43" s="47">
        <f>+IF(X43&lt;&gt;0,+(Y43/X43)*100,0)</f>
        <v>-294.92391674576004</v>
      </c>
      <c r="AA43" s="48">
        <f t="shared" si="4"/>
        <v>9242265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332759</v>
      </c>
      <c r="D7" s="18"/>
      <c r="E7" s="19">
        <v>13764337</v>
      </c>
      <c r="F7" s="20">
        <v>11968988</v>
      </c>
      <c r="G7" s="20">
        <v>191317</v>
      </c>
      <c r="H7" s="20">
        <v>335371</v>
      </c>
      <c r="I7" s="20">
        <v>511548</v>
      </c>
      <c r="J7" s="20">
        <v>1038236</v>
      </c>
      <c r="K7" s="20">
        <v>380364</v>
      </c>
      <c r="L7" s="20">
        <v>425713</v>
      </c>
      <c r="M7" s="20">
        <v>140267</v>
      </c>
      <c r="N7" s="20">
        <v>946344</v>
      </c>
      <c r="O7" s="20">
        <v>239795</v>
      </c>
      <c r="P7" s="20">
        <v>315047</v>
      </c>
      <c r="Q7" s="20">
        <v>127910</v>
      </c>
      <c r="R7" s="20">
        <v>682752</v>
      </c>
      <c r="S7" s="20"/>
      <c r="T7" s="20"/>
      <c r="U7" s="20"/>
      <c r="V7" s="20"/>
      <c r="W7" s="20">
        <v>2667332</v>
      </c>
      <c r="X7" s="20">
        <v>8976744</v>
      </c>
      <c r="Y7" s="20">
        <v>-6309412</v>
      </c>
      <c r="Z7" s="21">
        <v>-70.286197311631042</v>
      </c>
      <c r="AA7" s="22">
        <v>11968988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5042838</v>
      </c>
      <c r="D9" s="18"/>
      <c r="E9" s="19"/>
      <c r="F9" s="20"/>
      <c r="G9" s="20"/>
      <c r="H9" s="20"/>
      <c r="I9" s="20">
        <v>-5042838</v>
      </c>
      <c r="J9" s="20">
        <v>-5042838</v>
      </c>
      <c r="K9" s="20"/>
      <c r="L9" s="20"/>
      <c r="M9" s="20"/>
      <c r="N9" s="20"/>
      <c r="O9" s="20">
        <v>5042838</v>
      </c>
      <c r="P9" s="20"/>
      <c r="Q9" s="20"/>
      <c r="R9" s="20">
        <v>5042838</v>
      </c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20000000</v>
      </c>
      <c r="F10" s="20">
        <v>37595986</v>
      </c>
      <c r="G10" s="20">
        <v>6000000</v>
      </c>
      <c r="H10" s="20"/>
      <c r="I10" s="20"/>
      <c r="J10" s="20">
        <v>6000000</v>
      </c>
      <c r="K10" s="20">
        <v>3600000</v>
      </c>
      <c r="L10" s="20"/>
      <c r="M10" s="20"/>
      <c r="N10" s="20">
        <v>3600000</v>
      </c>
      <c r="O10" s="20"/>
      <c r="P10" s="20"/>
      <c r="Q10" s="20">
        <v>2000000</v>
      </c>
      <c r="R10" s="20">
        <v>2000000</v>
      </c>
      <c r="S10" s="20"/>
      <c r="T10" s="20"/>
      <c r="U10" s="20"/>
      <c r="V10" s="20"/>
      <c r="W10" s="20">
        <v>11600000</v>
      </c>
      <c r="X10" s="20">
        <v>28196991</v>
      </c>
      <c r="Y10" s="20">
        <v>-16596991</v>
      </c>
      <c r="Z10" s="21">
        <v>-58.860858593032141</v>
      </c>
      <c r="AA10" s="22">
        <v>37595986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-4118716</v>
      </c>
      <c r="F14" s="20">
        <v>-4041460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-3031083</v>
      </c>
      <c r="Y14" s="20">
        <v>3031083</v>
      </c>
      <c r="Z14" s="21">
        <v>-100</v>
      </c>
      <c r="AA14" s="22">
        <v>-4041460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5375597</v>
      </c>
      <c r="D17" s="26">
        <f>SUM(D6:D16)</f>
        <v>0</v>
      </c>
      <c r="E17" s="27">
        <f t="shared" si="0"/>
        <v>29645621</v>
      </c>
      <c r="F17" s="28">
        <f t="shared" si="0"/>
        <v>45523514</v>
      </c>
      <c r="G17" s="28">
        <f t="shared" si="0"/>
        <v>6191317</v>
      </c>
      <c r="H17" s="28">
        <f t="shared" si="0"/>
        <v>335371</v>
      </c>
      <c r="I17" s="28">
        <f t="shared" si="0"/>
        <v>-4531290</v>
      </c>
      <c r="J17" s="28">
        <f t="shared" si="0"/>
        <v>1995398</v>
      </c>
      <c r="K17" s="28">
        <f t="shared" si="0"/>
        <v>3980364</v>
      </c>
      <c r="L17" s="28">
        <f t="shared" si="0"/>
        <v>425713</v>
      </c>
      <c r="M17" s="28">
        <f t="shared" si="0"/>
        <v>140267</v>
      </c>
      <c r="N17" s="28">
        <f t="shared" si="0"/>
        <v>4546344</v>
      </c>
      <c r="O17" s="28">
        <f t="shared" si="0"/>
        <v>5282633</v>
      </c>
      <c r="P17" s="28">
        <f t="shared" si="0"/>
        <v>315047</v>
      </c>
      <c r="Q17" s="28">
        <f t="shared" si="0"/>
        <v>2127910</v>
      </c>
      <c r="R17" s="28">
        <f t="shared" si="0"/>
        <v>7725590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14267332</v>
      </c>
      <c r="X17" s="28">
        <f t="shared" si="0"/>
        <v>34142652</v>
      </c>
      <c r="Y17" s="28">
        <f t="shared" si="0"/>
        <v>-19875320</v>
      </c>
      <c r="Z17" s="29">
        <f>+IF(X17&lt;&gt;0,+(Y17/X17)*100,0)</f>
        <v>-58.212584072262466</v>
      </c>
      <c r="AA17" s="30">
        <f>SUM(AA6:AA16)</f>
        <v>45523514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10067562</v>
      </c>
      <c r="D28" s="18"/>
      <c r="E28" s="19">
        <v>-23000000</v>
      </c>
      <c r="F28" s="20">
        <v>-37595985</v>
      </c>
      <c r="G28" s="20"/>
      <c r="H28" s="20"/>
      <c r="I28" s="20">
        <v>-10067562</v>
      </c>
      <c r="J28" s="20">
        <v>-10067562</v>
      </c>
      <c r="K28" s="20"/>
      <c r="L28" s="20"/>
      <c r="M28" s="20"/>
      <c r="N28" s="20"/>
      <c r="O28" s="20">
        <v>10067562</v>
      </c>
      <c r="P28" s="20"/>
      <c r="Q28" s="20"/>
      <c r="R28" s="20">
        <v>10067562</v>
      </c>
      <c r="S28" s="20"/>
      <c r="T28" s="20"/>
      <c r="U28" s="20"/>
      <c r="V28" s="20"/>
      <c r="W28" s="20"/>
      <c r="X28" s="20">
        <v>-28196991</v>
      </c>
      <c r="Y28" s="20">
        <v>28196991</v>
      </c>
      <c r="Z28" s="21">
        <v>-100</v>
      </c>
      <c r="AA28" s="22">
        <v>-37595985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10067562</v>
      </c>
      <c r="D30" s="26">
        <f t="shared" ref="D30:Y30" si="1">SUM(D21:D29)</f>
        <v>0</v>
      </c>
      <c r="E30" s="27">
        <f t="shared" si="1"/>
        <v>-23000000</v>
      </c>
      <c r="F30" s="28">
        <f t="shared" si="1"/>
        <v>-37595985</v>
      </c>
      <c r="G30" s="28">
        <f t="shared" si="1"/>
        <v>0</v>
      </c>
      <c r="H30" s="28">
        <f t="shared" si="1"/>
        <v>0</v>
      </c>
      <c r="I30" s="28">
        <f t="shared" si="1"/>
        <v>-10067562</v>
      </c>
      <c r="J30" s="28">
        <f t="shared" si="1"/>
        <v>-10067562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10067562</v>
      </c>
      <c r="P30" s="28">
        <f t="shared" si="1"/>
        <v>0</v>
      </c>
      <c r="Q30" s="28">
        <f t="shared" si="1"/>
        <v>0</v>
      </c>
      <c r="R30" s="28">
        <f t="shared" si="1"/>
        <v>10067562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-28196991</v>
      </c>
      <c r="Y30" s="28">
        <f t="shared" si="1"/>
        <v>28196991</v>
      </c>
      <c r="Z30" s="29">
        <f>+IF(X30&lt;&gt;0,+(Y30/X30)*100,0)</f>
        <v>-100</v>
      </c>
      <c r="AA30" s="30">
        <f>SUM(AA21:AA29)</f>
        <v>-37595985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15443159</v>
      </c>
      <c r="D41" s="32">
        <f>+D17+D30+D39</f>
        <v>0</v>
      </c>
      <c r="E41" s="33">
        <f t="shared" si="3"/>
        <v>6645621</v>
      </c>
      <c r="F41" s="34">
        <f t="shared" si="3"/>
        <v>7927529</v>
      </c>
      <c r="G41" s="34">
        <f t="shared" si="3"/>
        <v>6191317</v>
      </c>
      <c r="H41" s="34">
        <f t="shared" si="3"/>
        <v>335371</v>
      </c>
      <c r="I41" s="34">
        <f t="shared" si="3"/>
        <v>-14598852</v>
      </c>
      <c r="J41" s="34">
        <f t="shared" si="3"/>
        <v>-8072164</v>
      </c>
      <c r="K41" s="34">
        <f t="shared" si="3"/>
        <v>3980364</v>
      </c>
      <c r="L41" s="34">
        <f t="shared" si="3"/>
        <v>425713</v>
      </c>
      <c r="M41" s="34">
        <f t="shared" si="3"/>
        <v>140267</v>
      </c>
      <c r="N41" s="34">
        <f t="shared" si="3"/>
        <v>4546344</v>
      </c>
      <c r="O41" s="34">
        <f t="shared" si="3"/>
        <v>15350195</v>
      </c>
      <c r="P41" s="34">
        <f t="shared" si="3"/>
        <v>315047</v>
      </c>
      <c r="Q41" s="34">
        <f t="shared" si="3"/>
        <v>2127910</v>
      </c>
      <c r="R41" s="34">
        <f t="shared" si="3"/>
        <v>17793152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14267332</v>
      </c>
      <c r="X41" s="34">
        <f t="shared" si="3"/>
        <v>5945661</v>
      </c>
      <c r="Y41" s="34">
        <f t="shared" si="3"/>
        <v>8321671</v>
      </c>
      <c r="Z41" s="35">
        <f>+IF(X41&lt;&gt;0,+(Y41/X41)*100,0)</f>
        <v>139.96208327383616</v>
      </c>
      <c r="AA41" s="36">
        <f>+AA17+AA30+AA39</f>
        <v>7927529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6191317</v>
      </c>
      <c r="I42" s="34">
        <f>+H43+I60</f>
        <v>11526687</v>
      </c>
      <c r="J42" s="34">
        <f>+G42</f>
        <v>0</v>
      </c>
      <c r="K42" s="34">
        <f>+I43+K60</f>
        <v>-3072165</v>
      </c>
      <c r="L42" s="34">
        <f>+K43+L60</f>
        <v>908199</v>
      </c>
      <c r="M42" s="34">
        <f>+L43+M60</f>
        <v>1333912</v>
      </c>
      <c r="N42" s="34">
        <f>+K42</f>
        <v>-3072165</v>
      </c>
      <c r="O42" s="34">
        <f>+M43+O60</f>
        <v>-3525820</v>
      </c>
      <c r="P42" s="34">
        <f>+O43+P60</f>
        <v>11824375</v>
      </c>
      <c r="Q42" s="34">
        <f>+P43+Q60</f>
        <v>12139422</v>
      </c>
      <c r="R42" s="34">
        <f>+O42</f>
        <v>-3525820</v>
      </c>
      <c r="S42" s="34">
        <f>+Q43+S60</f>
        <v>14267332</v>
      </c>
      <c r="T42" s="34">
        <f>+S43+T60</f>
        <v>14267332</v>
      </c>
      <c r="U42" s="34">
        <f>+T43+U60</f>
        <v>14267332</v>
      </c>
      <c r="V42" s="34">
        <f>+S42</f>
        <v>14267332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15443159</v>
      </c>
      <c r="D43" s="44">
        <f t="shared" ref="D43:AA43" si="4">+D41+D42</f>
        <v>0</v>
      </c>
      <c r="E43" s="45">
        <f t="shared" si="4"/>
        <v>6645621</v>
      </c>
      <c r="F43" s="46">
        <f t="shared" si="4"/>
        <v>7927529</v>
      </c>
      <c r="G43" s="46">
        <f t="shared" si="4"/>
        <v>6191317</v>
      </c>
      <c r="H43" s="46">
        <f t="shared" si="4"/>
        <v>6526688</v>
      </c>
      <c r="I43" s="46">
        <f t="shared" si="4"/>
        <v>-3072165</v>
      </c>
      <c r="J43" s="46">
        <f>+I43</f>
        <v>-3072165</v>
      </c>
      <c r="K43" s="46">
        <f t="shared" si="4"/>
        <v>908199</v>
      </c>
      <c r="L43" s="46">
        <f t="shared" si="4"/>
        <v>1333912</v>
      </c>
      <c r="M43" s="46">
        <f t="shared" si="4"/>
        <v>1474179</v>
      </c>
      <c r="N43" s="46">
        <f>+M43</f>
        <v>1474179</v>
      </c>
      <c r="O43" s="46">
        <f t="shared" si="4"/>
        <v>11824375</v>
      </c>
      <c r="P43" s="46">
        <f t="shared" si="4"/>
        <v>12139422</v>
      </c>
      <c r="Q43" s="46">
        <f t="shared" si="4"/>
        <v>14267332</v>
      </c>
      <c r="R43" s="46">
        <f>+Q43</f>
        <v>14267332</v>
      </c>
      <c r="S43" s="46">
        <f t="shared" si="4"/>
        <v>14267332</v>
      </c>
      <c r="T43" s="46">
        <f t="shared" si="4"/>
        <v>14267332</v>
      </c>
      <c r="U43" s="46">
        <f t="shared" si="4"/>
        <v>14267332</v>
      </c>
      <c r="V43" s="46">
        <f>+U43</f>
        <v>14267332</v>
      </c>
      <c r="W43" s="46">
        <f>+V43</f>
        <v>14267332</v>
      </c>
      <c r="X43" s="46">
        <f t="shared" si="4"/>
        <v>5945661</v>
      </c>
      <c r="Y43" s="46">
        <f t="shared" si="4"/>
        <v>8321671</v>
      </c>
      <c r="Z43" s="47">
        <f>+IF(X43&lt;&gt;0,+(Y43/X43)*100,0)</f>
        <v>139.96208327383616</v>
      </c>
      <c r="AA43" s="48">
        <f t="shared" si="4"/>
        <v>7927529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18" hidden="1" x14ac:dyDescent="0.25">
      <c r="I60">
        <v>4999999</v>
      </c>
      <c r="O60">
        <v>-4999999</v>
      </c>
      <c r="R60">
        <v>-4999999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85968991</v>
      </c>
      <c r="D7" s="18"/>
      <c r="E7" s="19">
        <v>85942385</v>
      </c>
      <c r="F7" s="20">
        <v>85942385</v>
      </c>
      <c r="G7" s="20">
        <v>6668026</v>
      </c>
      <c r="H7" s="20">
        <v>6572117</v>
      </c>
      <c r="I7" s="20">
        <v>6384264</v>
      </c>
      <c r="J7" s="20">
        <v>19624407</v>
      </c>
      <c r="K7" s="20">
        <v>6971142</v>
      </c>
      <c r="L7" s="20">
        <v>7177163</v>
      </c>
      <c r="M7" s="20">
        <v>8597901</v>
      </c>
      <c r="N7" s="20">
        <v>22746206</v>
      </c>
      <c r="O7" s="20">
        <v>7365722</v>
      </c>
      <c r="P7" s="20">
        <v>12800845</v>
      </c>
      <c r="Q7" s="20">
        <v>8433953</v>
      </c>
      <c r="R7" s="20">
        <v>28600520</v>
      </c>
      <c r="S7" s="20"/>
      <c r="T7" s="20"/>
      <c r="U7" s="20"/>
      <c r="V7" s="20"/>
      <c r="W7" s="20">
        <v>70971133</v>
      </c>
      <c r="X7" s="20">
        <v>64456794</v>
      </c>
      <c r="Y7" s="20">
        <v>6514339</v>
      </c>
      <c r="Z7" s="21">
        <v>10.106520346016588</v>
      </c>
      <c r="AA7" s="22">
        <v>85942385</v>
      </c>
    </row>
    <row r="8" spans="1:27" x14ac:dyDescent="0.25">
      <c r="A8" s="23" t="s">
        <v>36</v>
      </c>
      <c r="B8" s="17" t="s">
        <v>32</v>
      </c>
      <c r="C8" s="18">
        <v>3725</v>
      </c>
      <c r="D8" s="18"/>
      <c r="E8" s="19"/>
      <c r="F8" s="20"/>
      <c r="G8" s="20">
        <v>10893</v>
      </c>
      <c r="H8" s="20">
        <v>858</v>
      </c>
      <c r="I8" s="20">
        <v>490</v>
      </c>
      <c r="J8" s="20">
        <v>12241</v>
      </c>
      <c r="K8" s="20">
        <v>3910</v>
      </c>
      <c r="L8" s="20"/>
      <c r="M8" s="20"/>
      <c r="N8" s="20">
        <v>3910</v>
      </c>
      <c r="O8" s="20"/>
      <c r="P8" s="20"/>
      <c r="Q8" s="20"/>
      <c r="R8" s="20"/>
      <c r="S8" s="20"/>
      <c r="T8" s="20"/>
      <c r="U8" s="20"/>
      <c r="V8" s="20"/>
      <c r="W8" s="20">
        <v>16151</v>
      </c>
      <c r="X8" s="20"/>
      <c r="Y8" s="20">
        <v>16151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-2559977</v>
      </c>
      <c r="F9" s="20">
        <v>-2559977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-1919979</v>
      </c>
      <c r="Y9" s="20">
        <v>1919979</v>
      </c>
      <c r="Z9" s="21">
        <v>-100</v>
      </c>
      <c r="AA9" s="22">
        <v>-2559977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10203478</v>
      </c>
      <c r="F10" s="20">
        <v>10203478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7652610</v>
      </c>
      <c r="Y10" s="20">
        <v>-7652610</v>
      </c>
      <c r="Z10" s="21">
        <v>-100</v>
      </c>
      <c r="AA10" s="22">
        <v>10203478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-28769891</v>
      </c>
      <c r="D14" s="18"/>
      <c r="E14" s="19">
        <v>-38200972</v>
      </c>
      <c r="F14" s="20">
        <v>-38200972</v>
      </c>
      <c r="G14" s="20">
        <v>-5578989</v>
      </c>
      <c r="H14" s="20">
        <v>-2722485</v>
      </c>
      <c r="I14" s="20">
        <v>-1337822</v>
      </c>
      <c r="J14" s="20">
        <v>-9639296</v>
      </c>
      <c r="K14" s="20">
        <v>-4072953</v>
      </c>
      <c r="L14" s="20">
        <v>-77273</v>
      </c>
      <c r="M14" s="20">
        <v>-5035296</v>
      </c>
      <c r="N14" s="20">
        <v>-9185522</v>
      </c>
      <c r="O14" s="20">
        <v>-3233906</v>
      </c>
      <c r="P14" s="20">
        <v>-620577</v>
      </c>
      <c r="Q14" s="20">
        <v>-6647352</v>
      </c>
      <c r="R14" s="20">
        <v>-10501835</v>
      </c>
      <c r="S14" s="20"/>
      <c r="T14" s="20"/>
      <c r="U14" s="20"/>
      <c r="V14" s="20"/>
      <c r="W14" s="20">
        <v>-29326653</v>
      </c>
      <c r="X14" s="20">
        <v>-28650744</v>
      </c>
      <c r="Y14" s="20">
        <v>-675909</v>
      </c>
      <c r="Z14" s="21">
        <v>2.3591324539425576</v>
      </c>
      <c r="AA14" s="22">
        <v>-38200972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-1400000</v>
      </c>
      <c r="F15" s="20">
        <v>-1400000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-1050003</v>
      </c>
      <c r="Y15" s="20">
        <v>1050003</v>
      </c>
      <c r="Z15" s="21">
        <v>-100</v>
      </c>
      <c r="AA15" s="22">
        <v>-1400000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57202825</v>
      </c>
      <c r="D17" s="26">
        <f>SUM(D6:D16)</f>
        <v>0</v>
      </c>
      <c r="E17" s="27">
        <f t="shared" si="0"/>
        <v>53984914</v>
      </c>
      <c r="F17" s="28">
        <f t="shared" si="0"/>
        <v>53984914</v>
      </c>
      <c r="G17" s="28">
        <f t="shared" si="0"/>
        <v>1099930</v>
      </c>
      <c r="H17" s="28">
        <f t="shared" si="0"/>
        <v>3850490</v>
      </c>
      <c r="I17" s="28">
        <f t="shared" si="0"/>
        <v>5046932</v>
      </c>
      <c r="J17" s="28">
        <f t="shared" si="0"/>
        <v>9997352</v>
      </c>
      <c r="K17" s="28">
        <f t="shared" si="0"/>
        <v>2902099</v>
      </c>
      <c r="L17" s="28">
        <f t="shared" si="0"/>
        <v>7099890</v>
      </c>
      <c r="M17" s="28">
        <f t="shared" si="0"/>
        <v>3562605</v>
      </c>
      <c r="N17" s="28">
        <f t="shared" si="0"/>
        <v>13564594</v>
      </c>
      <c r="O17" s="28">
        <f t="shared" si="0"/>
        <v>4131816</v>
      </c>
      <c r="P17" s="28">
        <f t="shared" si="0"/>
        <v>12180268</v>
      </c>
      <c r="Q17" s="28">
        <f t="shared" si="0"/>
        <v>1786601</v>
      </c>
      <c r="R17" s="28">
        <f t="shared" si="0"/>
        <v>18098685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41660631</v>
      </c>
      <c r="X17" s="28">
        <f t="shared" si="0"/>
        <v>40488678</v>
      </c>
      <c r="Y17" s="28">
        <f t="shared" si="0"/>
        <v>1171953</v>
      </c>
      <c r="Z17" s="29">
        <f>+IF(X17&lt;&gt;0,+(Y17/X17)*100,0)</f>
        <v>2.8945202903389435</v>
      </c>
      <c r="AA17" s="30">
        <f>SUM(AA6:AA16)</f>
        <v>53984914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-7538363</v>
      </c>
      <c r="D28" s="18"/>
      <c r="E28" s="19">
        <v>-47149000</v>
      </c>
      <c r="F28" s="20">
        <v>-40199301</v>
      </c>
      <c r="G28" s="20">
        <v>-114994</v>
      </c>
      <c r="H28" s="20">
        <v>-2568739</v>
      </c>
      <c r="I28" s="20"/>
      <c r="J28" s="20">
        <v>-2683733</v>
      </c>
      <c r="K28" s="20">
        <v>-68656</v>
      </c>
      <c r="L28" s="20"/>
      <c r="M28" s="20">
        <v>-1049074</v>
      </c>
      <c r="N28" s="20">
        <v>-1117730</v>
      </c>
      <c r="O28" s="20">
        <v>-819022</v>
      </c>
      <c r="P28" s="20">
        <v>-1075206</v>
      </c>
      <c r="Q28" s="20">
        <v>-2058434</v>
      </c>
      <c r="R28" s="20">
        <v>-3952662</v>
      </c>
      <c r="S28" s="20"/>
      <c r="T28" s="20"/>
      <c r="U28" s="20"/>
      <c r="V28" s="20"/>
      <c r="W28" s="20">
        <v>-7754125</v>
      </c>
      <c r="X28" s="20">
        <v>-34411429</v>
      </c>
      <c r="Y28" s="20">
        <v>26657304</v>
      </c>
      <c r="Z28" s="21">
        <v>-77.466425471607124</v>
      </c>
      <c r="AA28" s="22">
        <v>-40199301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-7538363</v>
      </c>
      <c r="D30" s="26">
        <f t="shared" ref="D30:Y30" si="1">SUM(D21:D29)</f>
        <v>0</v>
      </c>
      <c r="E30" s="27">
        <f t="shared" si="1"/>
        <v>-47149000</v>
      </c>
      <c r="F30" s="28">
        <f t="shared" si="1"/>
        <v>-40199301</v>
      </c>
      <c r="G30" s="28">
        <f t="shared" si="1"/>
        <v>-114994</v>
      </c>
      <c r="H30" s="28">
        <f t="shared" si="1"/>
        <v>-2568739</v>
      </c>
      <c r="I30" s="28">
        <f t="shared" si="1"/>
        <v>0</v>
      </c>
      <c r="J30" s="28">
        <f t="shared" si="1"/>
        <v>-2683733</v>
      </c>
      <c r="K30" s="28">
        <f t="shared" si="1"/>
        <v>-68656</v>
      </c>
      <c r="L30" s="28">
        <f t="shared" si="1"/>
        <v>0</v>
      </c>
      <c r="M30" s="28">
        <f t="shared" si="1"/>
        <v>-1049074</v>
      </c>
      <c r="N30" s="28">
        <f t="shared" si="1"/>
        <v>-1117730</v>
      </c>
      <c r="O30" s="28">
        <f t="shared" si="1"/>
        <v>-819022</v>
      </c>
      <c r="P30" s="28">
        <f t="shared" si="1"/>
        <v>-1075206</v>
      </c>
      <c r="Q30" s="28">
        <f t="shared" si="1"/>
        <v>-2058434</v>
      </c>
      <c r="R30" s="28">
        <f t="shared" si="1"/>
        <v>-3952662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-7754125</v>
      </c>
      <c r="X30" s="28">
        <f t="shared" si="1"/>
        <v>-34411429</v>
      </c>
      <c r="Y30" s="28">
        <f t="shared" si="1"/>
        <v>26657304</v>
      </c>
      <c r="Z30" s="29">
        <f>+IF(X30&lt;&gt;0,+(Y30/X30)*100,0)</f>
        <v>-77.466425471607124</v>
      </c>
      <c r="AA30" s="30">
        <f>SUM(AA21:AA29)</f>
        <v>-40199301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49664462</v>
      </c>
      <c r="D41" s="32">
        <f>+D17+D30+D39</f>
        <v>0</v>
      </c>
      <c r="E41" s="33">
        <f t="shared" si="3"/>
        <v>6835914</v>
      </c>
      <c r="F41" s="34">
        <f t="shared" si="3"/>
        <v>13785613</v>
      </c>
      <c r="G41" s="34">
        <f t="shared" si="3"/>
        <v>984936</v>
      </c>
      <c r="H41" s="34">
        <f t="shared" si="3"/>
        <v>1281751</v>
      </c>
      <c r="I41" s="34">
        <f t="shared" si="3"/>
        <v>5046932</v>
      </c>
      <c r="J41" s="34">
        <f t="shared" si="3"/>
        <v>7313619</v>
      </c>
      <c r="K41" s="34">
        <f t="shared" si="3"/>
        <v>2833443</v>
      </c>
      <c r="L41" s="34">
        <f t="shared" si="3"/>
        <v>7099890</v>
      </c>
      <c r="M41" s="34">
        <f t="shared" si="3"/>
        <v>2513531</v>
      </c>
      <c r="N41" s="34">
        <f t="shared" si="3"/>
        <v>12446864</v>
      </c>
      <c r="O41" s="34">
        <f t="shared" si="3"/>
        <v>3312794</v>
      </c>
      <c r="P41" s="34">
        <f t="shared" si="3"/>
        <v>11105062</v>
      </c>
      <c r="Q41" s="34">
        <f t="shared" si="3"/>
        <v>-271833</v>
      </c>
      <c r="R41" s="34">
        <f t="shared" si="3"/>
        <v>14146023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33906506</v>
      </c>
      <c r="X41" s="34">
        <f t="shared" si="3"/>
        <v>6077249</v>
      </c>
      <c r="Y41" s="34">
        <f t="shared" si="3"/>
        <v>27829257</v>
      </c>
      <c r="Z41" s="35">
        <f>+IF(X41&lt;&gt;0,+(Y41/X41)*100,0)</f>
        <v>457.92523887041654</v>
      </c>
      <c r="AA41" s="36">
        <f>+AA17+AA30+AA39</f>
        <v>13785613</v>
      </c>
    </row>
    <row r="42" spans="1:27" x14ac:dyDescent="0.25">
      <c r="A42" s="23" t="s">
        <v>63</v>
      </c>
      <c r="B42" s="17" t="s">
        <v>64</v>
      </c>
      <c r="C42" s="32">
        <v>124330101</v>
      </c>
      <c r="D42" s="32"/>
      <c r="E42" s="33">
        <v>147484870</v>
      </c>
      <c r="F42" s="34">
        <v>173169496</v>
      </c>
      <c r="G42" s="34">
        <v>173169496</v>
      </c>
      <c r="H42" s="34">
        <f>+G43+H60</f>
        <v>174154432</v>
      </c>
      <c r="I42" s="34">
        <f>+H43+I60</f>
        <v>175436183</v>
      </c>
      <c r="J42" s="34">
        <f>+G42</f>
        <v>173169496</v>
      </c>
      <c r="K42" s="34">
        <f>+I43+K60</f>
        <v>180483115</v>
      </c>
      <c r="L42" s="34">
        <f>+K43+L60</f>
        <v>183316558</v>
      </c>
      <c r="M42" s="34">
        <f>+L43+M60</f>
        <v>190416448</v>
      </c>
      <c r="N42" s="34">
        <f>+K42</f>
        <v>180483115</v>
      </c>
      <c r="O42" s="34">
        <f>+M43+O60</f>
        <v>192929979</v>
      </c>
      <c r="P42" s="34">
        <f>+O43+P60</f>
        <v>196242773</v>
      </c>
      <c r="Q42" s="34">
        <f>+P43+Q60</f>
        <v>207347835</v>
      </c>
      <c r="R42" s="34">
        <f>+O42</f>
        <v>192929979</v>
      </c>
      <c r="S42" s="34">
        <f>+Q43+S60</f>
        <v>207076002</v>
      </c>
      <c r="T42" s="34">
        <f>+S43+T60</f>
        <v>207076002</v>
      </c>
      <c r="U42" s="34">
        <f>+T43+U60</f>
        <v>207076002</v>
      </c>
      <c r="V42" s="34">
        <f>+S42</f>
        <v>207076002</v>
      </c>
      <c r="W42" s="34">
        <f>+G42</f>
        <v>173169496</v>
      </c>
      <c r="X42" s="34">
        <v>173169496</v>
      </c>
      <c r="Y42" s="34">
        <f>+W42-X42</f>
        <v>0</v>
      </c>
      <c r="Z42" s="35">
        <f>+IF(X42&lt;&gt;0,+(Y42/X42)*100,0)</f>
        <v>0</v>
      </c>
      <c r="AA42" s="36">
        <v>173169496</v>
      </c>
    </row>
    <row r="43" spans="1:27" x14ac:dyDescent="0.25">
      <c r="A43" s="42" t="s">
        <v>65</v>
      </c>
      <c r="B43" s="43" t="s">
        <v>64</v>
      </c>
      <c r="C43" s="44">
        <f>+C41+C42</f>
        <v>173994563</v>
      </c>
      <c r="D43" s="44">
        <f t="shared" ref="D43:AA43" si="4">+D41+D42</f>
        <v>0</v>
      </c>
      <c r="E43" s="45">
        <f t="shared" si="4"/>
        <v>154320784</v>
      </c>
      <c r="F43" s="46">
        <f t="shared" si="4"/>
        <v>186955109</v>
      </c>
      <c r="G43" s="46">
        <f t="shared" si="4"/>
        <v>174154432</v>
      </c>
      <c r="H43" s="46">
        <f t="shared" si="4"/>
        <v>175436183</v>
      </c>
      <c r="I43" s="46">
        <f t="shared" si="4"/>
        <v>180483115</v>
      </c>
      <c r="J43" s="46">
        <f>+I43</f>
        <v>180483115</v>
      </c>
      <c r="K43" s="46">
        <f t="shared" si="4"/>
        <v>183316558</v>
      </c>
      <c r="L43" s="46">
        <f t="shared" si="4"/>
        <v>190416448</v>
      </c>
      <c r="M43" s="46">
        <f t="shared" si="4"/>
        <v>192929979</v>
      </c>
      <c r="N43" s="46">
        <f>+M43</f>
        <v>192929979</v>
      </c>
      <c r="O43" s="46">
        <f t="shared" si="4"/>
        <v>196242773</v>
      </c>
      <c r="P43" s="46">
        <f t="shared" si="4"/>
        <v>207347835</v>
      </c>
      <c r="Q43" s="46">
        <f t="shared" si="4"/>
        <v>207076002</v>
      </c>
      <c r="R43" s="46">
        <f>+Q43</f>
        <v>207076002</v>
      </c>
      <c r="S43" s="46">
        <f t="shared" si="4"/>
        <v>207076002</v>
      </c>
      <c r="T43" s="46">
        <f t="shared" si="4"/>
        <v>207076002</v>
      </c>
      <c r="U43" s="46">
        <f t="shared" si="4"/>
        <v>207076002</v>
      </c>
      <c r="V43" s="46">
        <f>+U43</f>
        <v>207076002</v>
      </c>
      <c r="W43" s="46">
        <f>+V43</f>
        <v>207076002</v>
      </c>
      <c r="X43" s="46">
        <f t="shared" si="4"/>
        <v>179246745</v>
      </c>
      <c r="Y43" s="46">
        <f t="shared" si="4"/>
        <v>27829257</v>
      </c>
      <c r="Z43" s="47">
        <f>+IF(X43&lt;&gt;0,+(Y43/X43)*100,0)</f>
        <v>15.525669378264023</v>
      </c>
      <c r="AA43" s="48">
        <f t="shared" si="4"/>
        <v>186955109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173169496</v>
      </c>
      <c r="J60">
        <v>173169496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17417640</v>
      </c>
      <c r="F7" s="20">
        <v>40185631</v>
      </c>
      <c r="G7" s="20"/>
      <c r="H7" s="20">
        <v>2965</v>
      </c>
      <c r="I7" s="20">
        <v>484448</v>
      </c>
      <c r="J7" s="20">
        <v>487413</v>
      </c>
      <c r="K7" s="20">
        <v>257226</v>
      </c>
      <c r="L7" s="20">
        <v>379702</v>
      </c>
      <c r="M7" s="20">
        <v>18382</v>
      </c>
      <c r="N7" s="20">
        <v>655310</v>
      </c>
      <c r="O7" s="20"/>
      <c r="P7" s="20"/>
      <c r="Q7" s="20">
        <v>234153</v>
      </c>
      <c r="R7" s="20">
        <v>234153</v>
      </c>
      <c r="S7" s="20"/>
      <c r="T7" s="20"/>
      <c r="U7" s="20"/>
      <c r="V7" s="20"/>
      <c r="W7" s="20">
        <v>1376876</v>
      </c>
      <c r="X7" s="20">
        <v>30139227</v>
      </c>
      <c r="Y7" s="20">
        <v>-28762351</v>
      </c>
      <c r="Z7" s="21">
        <v>-95.431614752428786</v>
      </c>
      <c r="AA7" s="22">
        <v>40185631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-21691531</v>
      </c>
      <c r="D14" s="18"/>
      <c r="E14" s="19">
        <v>-36617544</v>
      </c>
      <c r="F14" s="20">
        <v>-40023415</v>
      </c>
      <c r="G14" s="20">
        <v>-1857583</v>
      </c>
      <c r="H14" s="20">
        <v>-1609800</v>
      </c>
      <c r="I14" s="20">
        <v>-3349558</v>
      </c>
      <c r="J14" s="20">
        <v>-6816941</v>
      </c>
      <c r="K14" s="20">
        <v>-2458913</v>
      </c>
      <c r="L14" s="20">
        <v>-2827534</v>
      </c>
      <c r="M14" s="20">
        <v>-2298097</v>
      </c>
      <c r="N14" s="20">
        <v>-7584544</v>
      </c>
      <c r="O14" s="20"/>
      <c r="P14" s="20"/>
      <c r="Q14" s="20">
        <v>-2644764</v>
      </c>
      <c r="R14" s="20">
        <v>-2644764</v>
      </c>
      <c r="S14" s="20"/>
      <c r="T14" s="20"/>
      <c r="U14" s="20"/>
      <c r="V14" s="20"/>
      <c r="W14" s="20">
        <v>-17046249</v>
      </c>
      <c r="X14" s="20">
        <v>-30017565</v>
      </c>
      <c r="Y14" s="20">
        <v>12971316</v>
      </c>
      <c r="Z14" s="21">
        <v>-43.212419128600203</v>
      </c>
      <c r="AA14" s="22">
        <v>-40023415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-21691531</v>
      </c>
      <c r="D17" s="26">
        <f>SUM(D6:D16)</f>
        <v>0</v>
      </c>
      <c r="E17" s="27">
        <f t="shared" si="0"/>
        <v>-19199904</v>
      </c>
      <c r="F17" s="28">
        <f t="shared" si="0"/>
        <v>162216</v>
      </c>
      <c r="G17" s="28">
        <f t="shared" si="0"/>
        <v>-1857583</v>
      </c>
      <c r="H17" s="28">
        <f t="shared" si="0"/>
        <v>-1606835</v>
      </c>
      <c r="I17" s="28">
        <f t="shared" si="0"/>
        <v>-2865110</v>
      </c>
      <c r="J17" s="28">
        <f t="shared" si="0"/>
        <v>-6329528</v>
      </c>
      <c r="K17" s="28">
        <f t="shared" si="0"/>
        <v>-2201687</v>
      </c>
      <c r="L17" s="28">
        <f t="shared" si="0"/>
        <v>-2447832</v>
      </c>
      <c r="M17" s="28">
        <f t="shared" si="0"/>
        <v>-2279715</v>
      </c>
      <c r="N17" s="28">
        <f t="shared" si="0"/>
        <v>-6929234</v>
      </c>
      <c r="O17" s="28">
        <f t="shared" si="0"/>
        <v>0</v>
      </c>
      <c r="P17" s="28">
        <f t="shared" si="0"/>
        <v>0</v>
      </c>
      <c r="Q17" s="28">
        <f t="shared" si="0"/>
        <v>-2410611</v>
      </c>
      <c r="R17" s="28">
        <f t="shared" si="0"/>
        <v>-2410611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-15669373</v>
      </c>
      <c r="X17" s="28">
        <f t="shared" si="0"/>
        <v>121662</v>
      </c>
      <c r="Y17" s="28">
        <f t="shared" si="0"/>
        <v>-15791035</v>
      </c>
      <c r="Z17" s="29">
        <f>+IF(X17&lt;&gt;0,+(Y17/X17)*100,0)</f>
        <v>-12979.430717890549</v>
      </c>
      <c r="AA17" s="30">
        <f>SUM(AA6:AA16)</f>
        <v>162216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-26035236</v>
      </c>
      <c r="F28" s="20">
        <v>-19236911</v>
      </c>
      <c r="G28" s="20"/>
      <c r="H28" s="20"/>
      <c r="I28" s="20"/>
      <c r="J28" s="20"/>
      <c r="K28" s="20">
        <v>-336775</v>
      </c>
      <c r="L28" s="20">
        <v>-254093</v>
      </c>
      <c r="M28" s="20"/>
      <c r="N28" s="20">
        <v>-590868</v>
      </c>
      <c r="O28" s="20"/>
      <c r="P28" s="20"/>
      <c r="Q28" s="20">
        <v>-1874096</v>
      </c>
      <c r="R28" s="20">
        <v>-1874096</v>
      </c>
      <c r="S28" s="20"/>
      <c r="T28" s="20"/>
      <c r="U28" s="20"/>
      <c r="V28" s="20"/>
      <c r="W28" s="20">
        <v>-2464964</v>
      </c>
      <c r="X28" s="20">
        <v>-14427693</v>
      </c>
      <c r="Y28" s="20">
        <v>11962729</v>
      </c>
      <c r="Z28" s="21">
        <v>-82.915050937111019</v>
      </c>
      <c r="AA28" s="22">
        <v>-19236911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-26035236</v>
      </c>
      <c r="F30" s="28">
        <f t="shared" si="1"/>
        <v>-19236911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-336775</v>
      </c>
      <c r="L30" s="28">
        <f t="shared" si="1"/>
        <v>-254093</v>
      </c>
      <c r="M30" s="28">
        <f t="shared" si="1"/>
        <v>0</v>
      </c>
      <c r="N30" s="28">
        <f t="shared" si="1"/>
        <v>-590868</v>
      </c>
      <c r="O30" s="28">
        <f t="shared" si="1"/>
        <v>0</v>
      </c>
      <c r="P30" s="28">
        <f t="shared" si="1"/>
        <v>0</v>
      </c>
      <c r="Q30" s="28">
        <f t="shared" si="1"/>
        <v>-1874096</v>
      </c>
      <c r="R30" s="28">
        <f t="shared" si="1"/>
        <v>-1874096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-2464964</v>
      </c>
      <c r="X30" s="28">
        <f t="shared" si="1"/>
        <v>-14427693</v>
      </c>
      <c r="Y30" s="28">
        <f t="shared" si="1"/>
        <v>11962729</v>
      </c>
      <c r="Z30" s="29">
        <f>+IF(X30&lt;&gt;0,+(Y30/X30)*100,0)</f>
        <v>-82.915050937111019</v>
      </c>
      <c r="AA30" s="30">
        <f>SUM(AA21:AA29)</f>
        <v>-19236911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-21691531</v>
      </c>
      <c r="D41" s="32">
        <f>+D17+D30+D39</f>
        <v>0</v>
      </c>
      <c r="E41" s="33">
        <f t="shared" si="3"/>
        <v>-45235140</v>
      </c>
      <c r="F41" s="34">
        <f t="shared" si="3"/>
        <v>-19074695</v>
      </c>
      <c r="G41" s="34">
        <f t="shared" si="3"/>
        <v>-1857583</v>
      </c>
      <c r="H41" s="34">
        <f t="shared" si="3"/>
        <v>-1606835</v>
      </c>
      <c r="I41" s="34">
        <f t="shared" si="3"/>
        <v>-2865110</v>
      </c>
      <c r="J41" s="34">
        <f t="shared" si="3"/>
        <v>-6329528</v>
      </c>
      <c r="K41" s="34">
        <f t="shared" si="3"/>
        <v>-2538462</v>
      </c>
      <c r="L41" s="34">
        <f t="shared" si="3"/>
        <v>-2701925</v>
      </c>
      <c r="M41" s="34">
        <f t="shared" si="3"/>
        <v>-2279715</v>
      </c>
      <c r="N41" s="34">
        <f t="shared" si="3"/>
        <v>-7520102</v>
      </c>
      <c r="O41" s="34">
        <f t="shared" si="3"/>
        <v>0</v>
      </c>
      <c r="P41" s="34">
        <f t="shared" si="3"/>
        <v>0</v>
      </c>
      <c r="Q41" s="34">
        <f t="shared" si="3"/>
        <v>-4284707</v>
      </c>
      <c r="R41" s="34">
        <f t="shared" si="3"/>
        <v>-4284707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-18134337</v>
      </c>
      <c r="X41" s="34">
        <f t="shared" si="3"/>
        <v>-14306031</v>
      </c>
      <c r="Y41" s="34">
        <f t="shared" si="3"/>
        <v>-3828306</v>
      </c>
      <c r="Z41" s="35">
        <f>+IF(X41&lt;&gt;0,+(Y41/X41)*100,0)</f>
        <v>26.76008461046953</v>
      </c>
      <c r="AA41" s="36">
        <f>+AA17+AA30+AA39</f>
        <v>-19074695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-1857583</v>
      </c>
      <c r="I42" s="34">
        <f>+H43+I60</f>
        <v>-3464418</v>
      </c>
      <c r="J42" s="34">
        <f>+G42</f>
        <v>0</v>
      </c>
      <c r="K42" s="34">
        <f>+I43+K60</f>
        <v>-6329528</v>
      </c>
      <c r="L42" s="34">
        <f>+K43+L60</f>
        <v>-8867990</v>
      </c>
      <c r="M42" s="34">
        <f>+L43+M60</f>
        <v>-11569915</v>
      </c>
      <c r="N42" s="34">
        <f>+K42</f>
        <v>-6329528</v>
      </c>
      <c r="O42" s="34">
        <f>+M43+O60</f>
        <v>-13849630</v>
      </c>
      <c r="P42" s="34">
        <f>+O43+P60</f>
        <v>-13849630</v>
      </c>
      <c r="Q42" s="34">
        <f>+P43+Q60</f>
        <v>-13849630</v>
      </c>
      <c r="R42" s="34">
        <f>+O42</f>
        <v>-13849630</v>
      </c>
      <c r="S42" s="34">
        <f>+Q43+S60</f>
        <v>-18134337</v>
      </c>
      <c r="T42" s="34">
        <f>+S43+T60</f>
        <v>-18134337</v>
      </c>
      <c r="U42" s="34">
        <f>+T43+U60</f>
        <v>-18134337</v>
      </c>
      <c r="V42" s="34">
        <f>+S42</f>
        <v>-18134337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-21691531</v>
      </c>
      <c r="D43" s="44">
        <f t="shared" ref="D43:AA43" si="4">+D41+D42</f>
        <v>0</v>
      </c>
      <c r="E43" s="45">
        <f t="shared" si="4"/>
        <v>-45235140</v>
      </c>
      <c r="F43" s="46">
        <f t="shared" si="4"/>
        <v>-19074695</v>
      </c>
      <c r="G43" s="46">
        <f t="shared" si="4"/>
        <v>-1857583</v>
      </c>
      <c r="H43" s="46">
        <f t="shared" si="4"/>
        <v>-3464418</v>
      </c>
      <c r="I43" s="46">
        <f t="shared" si="4"/>
        <v>-6329528</v>
      </c>
      <c r="J43" s="46">
        <f>+I43</f>
        <v>-6329528</v>
      </c>
      <c r="K43" s="46">
        <f t="shared" si="4"/>
        <v>-8867990</v>
      </c>
      <c r="L43" s="46">
        <f t="shared" si="4"/>
        <v>-11569915</v>
      </c>
      <c r="M43" s="46">
        <f t="shared" si="4"/>
        <v>-13849630</v>
      </c>
      <c r="N43" s="46">
        <f>+M43</f>
        <v>-13849630</v>
      </c>
      <c r="O43" s="46">
        <f t="shared" si="4"/>
        <v>-13849630</v>
      </c>
      <c r="P43" s="46">
        <f t="shared" si="4"/>
        <v>-13849630</v>
      </c>
      <c r="Q43" s="46">
        <f t="shared" si="4"/>
        <v>-18134337</v>
      </c>
      <c r="R43" s="46">
        <f>+Q43</f>
        <v>-18134337</v>
      </c>
      <c r="S43" s="46">
        <f t="shared" si="4"/>
        <v>-18134337</v>
      </c>
      <c r="T43" s="46">
        <f t="shared" si="4"/>
        <v>-18134337</v>
      </c>
      <c r="U43" s="46">
        <f t="shared" si="4"/>
        <v>-18134337</v>
      </c>
      <c r="V43" s="46">
        <f>+U43</f>
        <v>-18134337</v>
      </c>
      <c r="W43" s="46">
        <f>+V43</f>
        <v>-18134337</v>
      </c>
      <c r="X43" s="46">
        <f t="shared" si="4"/>
        <v>-14306031</v>
      </c>
      <c r="Y43" s="46">
        <f t="shared" si="4"/>
        <v>-3828306</v>
      </c>
      <c r="Z43" s="47">
        <f>+IF(X43&lt;&gt;0,+(Y43/X43)*100,0)</f>
        <v>26.76008461046953</v>
      </c>
      <c r="AA43" s="48">
        <f t="shared" si="4"/>
        <v>-19074695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-500000</v>
      </c>
      <c r="D14" s="18"/>
      <c r="E14" s="19">
        <v>-3500000</v>
      </c>
      <c r="F14" s="20">
        <v>-7192663</v>
      </c>
      <c r="G14" s="20">
        <v>-586245</v>
      </c>
      <c r="H14" s="20"/>
      <c r="I14" s="20">
        <v>-748940</v>
      </c>
      <c r="J14" s="20">
        <v>-1335185</v>
      </c>
      <c r="K14" s="20">
        <v>-715852</v>
      </c>
      <c r="L14" s="20"/>
      <c r="M14" s="20">
        <v>-2527030</v>
      </c>
      <c r="N14" s="20">
        <v>-3242882</v>
      </c>
      <c r="O14" s="20"/>
      <c r="P14" s="20"/>
      <c r="Q14" s="20">
        <v>-1000000</v>
      </c>
      <c r="R14" s="20">
        <v>-1000000</v>
      </c>
      <c r="S14" s="20"/>
      <c r="T14" s="20"/>
      <c r="U14" s="20"/>
      <c r="V14" s="20"/>
      <c r="W14" s="20">
        <v>-5578067</v>
      </c>
      <c r="X14" s="20">
        <v>-5394492</v>
      </c>
      <c r="Y14" s="20">
        <v>-183575</v>
      </c>
      <c r="Z14" s="21">
        <v>3.4030081053044476</v>
      </c>
      <c r="AA14" s="22">
        <v>-7192663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-500000</v>
      </c>
      <c r="D17" s="26">
        <f>SUM(D6:D16)</f>
        <v>0</v>
      </c>
      <c r="E17" s="27">
        <f t="shared" si="0"/>
        <v>-3500000</v>
      </c>
      <c r="F17" s="28">
        <f t="shared" si="0"/>
        <v>-7192663</v>
      </c>
      <c r="G17" s="28">
        <f t="shared" si="0"/>
        <v>-586245</v>
      </c>
      <c r="H17" s="28">
        <f t="shared" si="0"/>
        <v>0</v>
      </c>
      <c r="I17" s="28">
        <f t="shared" si="0"/>
        <v>-748940</v>
      </c>
      <c r="J17" s="28">
        <f t="shared" si="0"/>
        <v>-1335185</v>
      </c>
      <c r="K17" s="28">
        <f t="shared" si="0"/>
        <v>-715852</v>
      </c>
      <c r="L17" s="28">
        <f t="shared" si="0"/>
        <v>0</v>
      </c>
      <c r="M17" s="28">
        <f t="shared" si="0"/>
        <v>-2527030</v>
      </c>
      <c r="N17" s="28">
        <f t="shared" si="0"/>
        <v>-3242882</v>
      </c>
      <c r="O17" s="28">
        <f t="shared" si="0"/>
        <v>0</v>
      </c>
      <c r="P17" s="28">
        <f t="shared" si="0"/>
        <v>0</v>
      </c>
      <c r="Q17" s="28">
        <f t="shared" si="0"/>
        <v>-1000000</v>
      </c>
      <c r="R17" s="28">
        <f t="shared" si="0"/>
        <v>-1000000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-5578067</v>
      </c>
      <c r="X17" s="28">
        <f t="shared" si="0"/>
        <v>-5394492</v>
      </c>
      <c r="Y17" s="28">
        <f t="shared" si="0"/>
        <v>-183575</v>
      </c>
      <c r="Z17" s="29">
        <f>+IF(X17&lt;&gt;0,+(Y17/X17)*100,0)</f>
        <v>3.4030081053044476</v>
      </c>
      <c r="AA17" s="30">
        <f>SUM(AA6:AA16)</f>
        <v>-7192663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1492</v>
      </c>
      <c r="D36" s="18"/>
      <c r="E36" s="19"/>
      <c r="F36" s="20"/>
      <c r="G36" s="20">
        <v>731</v>
      </c>
      <c r="H36" s="37">
        <v>1432</v>
      </c>
      <c r="I36" s="37">
        <v>1797</v>
      </c>
      <c r="J36" s="37">
        <v>3960</v>
      </c>
      <c r="K36" s="20">
        <v>-42</v>
      </c>
      <c r="L36" s="20">
        <v>1681</v>
      </c>
      <c r="M36" s="20">
        <v>1957</v>
      </c>
      <c r="N36" s="20">
        <v>3596</v>
      </c>
      <c r="O36" s="37"/>
      <c r="P36" s="37">
        <v>302</v>
      </c>
      <c r="Q36" s="37"/>
      <c r="R36" s="20">
        <v>302</v>
      </c>
      <c r="S36" s="20"/>
      <c r="T36" s="20"/>
      <c r="U36" s="20"/>
      <c r="V36" s="37"/>
      <c r="W36" s="37">
        <v>7858</v>
      </c>
      <c r="X36" s="37"/>
      <c r="Y36" s="20">
        <v>7858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1492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731</v>
      </c>
      <c r="H39" s="28">
        <f t="shared" si="2"/>
        <v>1432</v>
      </c>
      <c r="I39" s="28">
        <f t="shared" si="2"/>
        <v>1797</v>
      </c>
      <c r="J39" s="28">
        <f t="shared" si="2"/>
        <v>3960</v>
      </c>
      <c r="K39" s="28">
        <f t="shared" si="2"/>
        <v>-42</v>
      </c>
      <c r="L39" s="28">
        <f t="shared" si="2"/>
        <v>1681</v>
      </c>
      <c r="M39" s="28">
        <f t="shared" si="2"/>
        <v>1957</v>
      </c>
      <c r="N39" s="28">
        <f t="shared" si="2"/>
        <v>3596</v>
      </c>
      <c r="O39" s="28">
        <f t="shared" si="2"/>
        <v>0</v>
      </c>
      <c r="P39" s="28">
        <f t="shared" si="2"/>
        <v>302</v>
      </c>
      <c r="Q39" s="28">
        <f t="shared" si="2"/>
        <v>0</v>
      </c>
      <c r="R39" s="28">
        <f t="shared" si="2"/>
        <v>302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7858</v>
      </c>
      <c r="X39" s="28">
        <f t="shared" si="2"/>
        <v>0</v>
      </c>
      <c r="Y39" s="28">
        <f t="shared" si="2"/>
        <v>7858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-498508</v>
      </c>
      <c r="D41" s="32">
        <f>+D17+D30+D39</f>
        <v>0</v>
      </c>
      <c r="E41" s="33">
        <f t="shared" si="3"/>
        <v>-3500000</v>
      </c>
      <c r="F41" s="34">
        <f t="shared" si="3"/>
        <v>-7192663</v>
      </c>
      <c r="G41" s="34">
        <f t="shared" si="3"/>
        <v>-585514</v>
      </c>
      <c r="H41" s="34">
        <f t="shared" si="3"/>
        <v>1432</v>
      </c>
      <c r="I41" s="34">
        <f t="shared" si="3"/>
        <v>-747143</v>
      </c>
      <c r="J41" s="34">
        <f t="shared" si="3"/>
        <v>-1331225</v>
      </c>
      <c r="K41" s="34">
        <f t="shared" si="3"/>
        <v>-715894</v>
      </c>
      <c r="L41" s="34">
        <f t="shared" si="3"/>
        <v>1681</v>
      </c>
      <c r="M41" s="34">
        <f t="shared" si="3"/>
        <v>-2525073</v>
      </c>
      <c r="N41" s="34">
        <f t="shared" si="3"/>
        <v>-3239286</v>
      </c>
      <c r="O41" s="34">
        <f t="shared" si="3"/>
        <v>0</v>
      </c>
      <c r="P41" s="34">
        <f t="shared" si="3"/>
        <v>302</v>
      </c>
      <c r="Q41" s="34">
        <f t="shared" si="3"/>
        <v>-1000000</v>
      </c>
      <c r="R41" s="34">
        <f t="shared" si="3"/>
        <v>-999698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-5570209</v>
      </c>
      <c r="X41" s="34">
        <f t="shared" si="3"/>
        <v>-5394492</v>
      </c>
      <c r="Y41" s="34">
        <f t="shared" si="3"/>
        <v>-175717</v>
      </c>
      <c r="Z41" s="35">
        <f>+IF(X41&lt;&gt;0,+(Y41/X41)*100,0)</f>
        <v>3.2573410063449901</v>
      </c>
      <c r="AA41" s="36">
        <f>+AA17+AA30+AA39</f>
        <v>-7192663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-585514</v>
      </c>
      <c r="I42" s="34">
        <f>+H43+I60</f>
        <v>-584082</v>
      </c>
      <c r="J42" s="34">
        <f>+G42</f>
        <v>0</v>
      </c>
      <c r="K42" s="34">
        <f>+I43+K60</f>
        <v>-1331225</v>
      </c>
      <c r="L42" s="34">
        <f>+K43+L60</f>
        <v>-2047119</v>
      </c>
      <c r="M42" s="34">
        <f>+L43+M60</f>
        <v>-2045438</v>
      </c>
      <c r="N42" s="34">
        <f>+K42</f>
        <v>-1331225</v>
      </c>
      <c r="O42" s="34">
        <f>+M43+O60</f>
        <v>-4570511</v>
      </c>
      <c r="P42" s="34">
        <f>+O43+P60</f>
        <v>-4570511</v>
      </c>
      <c r="Q42" s="34">
        <f>+P43+Q60</f>
        <v>-4570209</v>
      </c>
      <c r="R42" s="34">
        <f>+O42</f>
        <v>-4570511</v>
      </c>
      <c r="S42" s="34">
        <f>+Q43+S60</f>
        <v>-5570209</v>
      </c>
      <c r="T42" s="34">
        <f>+S43+T60</f>
        <v>-5570209</v>
      </c>
      <c r="U42" s="34">
        <f>+T43+U60</f>
        <v>-5570209</v>
      </c>
      <c r="V42" s="34">
        <f>+S42</f>
        <v>-5570209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-498508</v>
      </c>
      <c r="D43" s="44">
        <f t="shared" ref="D43:AA43" si="4">+D41+D42</f>
        <v>0</v>
      </c>
      <c r="E43" s="45">
        <f t="shared" si="4"/>
        <v>-3500000</v>
      </c>
      <c r="F43" s="46">
        <f t="shared" si="4"/>
        <v>-7192663</v>
      </c>
      <c r="G43" s="46">
        <f t="shared" si="4"/>
        <v>-585514</v>
      </c>
      <c r="H43" s="46">
        <f t="shared" si="4"/>
        <v>-584082</v>
      </c>
      <c r="I43" s="46">
        <f t="shared" si="4"/>
        <v>-1331225</v>
      </c>
      <c r="J43" s="46">
        <f>+I43</f>
        <v>-1331225</v>
      </c>
      <c r="K43" s="46">
        <f t="shared" si="4"/>
        <v>-2047119</v>
      </c>
      <c r="L43" s="46">
        <f t="shared" si="4"/>
        <v>-2045438</v>
      </c>
      <c r="M43" s="46">
        <f t="shared" si="4"/>
        <v>-4570511</v>
      </c>
      <c r="N43" s="46">
        <f>+M43</f>
        <v>-4570511</v>
      </c>
      <c r="O43" s="46">
        <f t="shared" si="4"/>
        <v>-4570511</v>
      </c>
      <c r="P43" s="46">
        <f t="shared" si="4"/>
        <v>-4570209</v>
      </c>
      <c r="Q43" s="46">
        <f t="shared" si="4"/>
        <v>-5570209</v>
      </c>
      <c r="R43" s="46">
        <f>+Q43</f>
        <v>-5570209</v>
      </c>
      <c r="S43" s="46">
        <f t="shared" si="4"/>
        <v>-5570209</v>
      </c>
      <c r="T43" s="46">
        <f t="shared" si="4"/>
        <v>-5570209</v>
      </c>
      <c r="U43" s="46">
        <f t="shared" si="4"/>
        <v>-5570209</v>
      </c>
      <c r="V43" s="46">
        <f>+U43</f>
        <v>-5570209</v>
      </c>
      <c r="W43" s="46">
        <f>+V43</f>
        <v>-5570209</v>
      </c>
      <c r="X43" s="46">
        <f t="shared" si="4"/>
        <v>-5394492</v>
      </c>
      <c r="Y43" s="46">
        <f t="shared" si="4"/>
        <v>-175717</v>
      </c>
      <c r="Z43" s="47">
        <f>+IF(X43&lt;&gt;0,+(Y43/X43)*100,0)</f>
        <v>3.2573410063449901</v>
      </c>
      <c r="AA43" s="48">
        <f t="shared" si="4"/>
        <v>-7192663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50952578</v>
      </c>
      <c r="D7" s="18"/>
      <c r="E7" s="19">
        <v>34138869</v>
      </c>
      <c r="F7" s="20">
        <v>39828680</v>
      </c>
      <c r="G7" s="20">
        <v>1219255</v>
      </c>
      <c r="H7" s="20">
        <v>1371149</v>
      </c>
      <c r="I7" s="20">
        <v>1063659</v>
      </c>
      <c r="J7" s="20">
        <v>3654063</v>
      </c>
      <c r="K7" s="20">
        <v>1204170</v>
      </c>
      <c r="L7" s="20">
        <v>1320331</v>
      </c>
      <c r="M7" s="20">
        <v>1217089</v>
      </c>
      <c r="N7" s="20">
        <v>3741590</v>
      </c>
      <c r="O7" s="20">
        <v>840063</v>
      </c>
      <c r="P7" s="20">
        <v>1299858</v>
      </c>
      <c r="Q7" s="20">
        <v>2051591</v>
      </c>
      <c r="R7" s="20">
        <v>4191512</v>
      </c>
      <c r="S7" s="20"/>
      <c r="T7" s="20"/>
      <c r="U7" s="20"/>
      <c r="V7" s="20"/>
      <c r="W7" s="20">
        <v>11587165</v>
      </c>
      <c r="X7" s="20">
        <v>27026607</v>
      </c>
      <c r="Y7" s="20">
        <v>-15439442</v>
      </c>
      <c r="Z7" s="21">
        <v>-57.126823207959475</v>
      </c>
      <c r="AA7" s="22">
        <v>39828680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18250000</v>
      </c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30000000</v>
      </c>
    </row>
    <row r="11" spans="1:27" x14ac:dyDescent="0.25">
      <c r="A11" s="23" t="s">
        <v>40</v>
      </c>
      <c r="B11" s="17" t="s">
        <v>32</v>
      </c>
      <c r="C11" s="18">
        <v>612987</v>
      </c>
      <c r="D11" s="18"/>
      <c r="E11" s="19">
        <v>26936028</v>
      </c>
      <c r="F11" s="20">
        <v>9495682</v>
      </c>
      <c r="G11" s="20">
        <v>54907</v>
      </c>
      <c r="H11" s="20">
        <v>61346</v>
      </c>
      <c r="I11" s="20">
        <v>68193</v>
      </c>
      <c r="J11" s="20">
        <v>184446</v>
      </c>
      <c r="K11" s="20">
        <v>169669</v>
      </c>
      <c r="L11" s="20">
        <v>14672</v>
      </c>
      <c r="M11" s="20">
        <v>111460</v>
      </c>
      <c r="N11" s="20">
        <v>295801</v>
      </c>
      <c r="O11" s="20">
        <v>64894</v>
      </c>
      <c r="P11" s="20">
        <v>88899</v>
      </c>
      <c r="Q11" s="20">
        <v>118579</v>
      </c>
      <c r="R11" s="20">
        <v>272372</v>
      </c>
      <c r="S11" s="20"/>
      <c r="T11" s="20"/>
      <c r="U11" s="20"/>
      <c r="V11" s="20"/>
      <c r="W11" s="20">
        <v>752619</v>
      </c>
      <c r="X11" s="20">
        <v>15841934</v>
      </c>
      <c r="Y11" s="20">
        <v>-15089315</v>
      </c>
      <c r="Z11" s="21">
        <v>-95.2491974780352</v>
      </c>
      <c r="AA11" s="22">
        <v>9495682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-20694950</v>
      </c>
      <c r="D14" s="18"/>
      <c r="E14" s="19">
        <v>-70871676</v>
      </c>
      <c r="F14" s="20">
        <v>-75292901</v>
      </c>
      <c r="G14" s="20">
        <v>-1514680</v>
      </c>
      <c r="H14" s="20">
        <v>-1384837</v>
      </c>
      <c r="I14" s="20">
        <v>-778361</v>
      </c>
      <c r="J14" s="20">
        <v>-3677878</v>
      </c>
      <c r="K14" s="20">
        <v>-5534371</v>
      </c>
      <c r="L14" s="20">
        <v>-1077009</v>
      </c>
      <c r="M14" s="20">
        <v>-2290431</v>
      </c>
      <c r="N14" s="20">
        <v>-8901811</v>
      </c>
      <c r="O14" s="20">
        <v>-720536</v>
      </c>
      <c r="P14" s="20">
        <v>-751409</v>
      </c>
      <c r="Q14" s="20">
        <v>-2814018</v>
      </c>
      <c r="R14" s="20">
        <v>-4285963</v>
      </c>
      <c r="S14" s="20"/>
      <c r="T14" s="20"/>
      <c r="U14" s="20"/>
      <c r="V14" s="20"/>
      <c r="W14" s="20">
        <v>-16865652</v>
      </c>
      <c r="X14" s="20">
        <v>-54259091</v>
      </c>
      <c r="Y14" s="20">
        <v>37393439</v>
      </c>
      <c r="Z14" s="21">
        <v>-68.916449411214799</v>
      </c>
      <c r="AA14" s="22">
        <v>-75292901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49120615</v>
      </c>
      <c r="D17" s="26">
        <f>SUM(D6:D16)</f>
        <v>0</v>
      </c>
      <c r="E17" s="27">
        <f t="shared" si="0"/>
        <v>20203221</v>
      </c>
      <c r="F17" s="28">
        <f t="shared" si="0"/>
        <v>4031461</v>
      </c>
      <c r="G17" s="28">
        <f t="shared" si="0"/>
        <v>-240518</v>
      </c>
      <c r="H17" s="28">
        <f t="shared" si="0"/>
        <v>47658</v>
      </c>
      <c r="I17" s="28">
        <f t="shared" si="0"/>
        <v>353491</v>
      </c>
      <c r="J17" s="28">
        <f t="shared" si="0"/>
        <v>160631</v>
      </c>
      <c r="K17" s="28">
        <f t="shared" si="0"/>
        <v>-4160532</v>
      </c>
      <c r="L17" s="28">
        <f t="shared" si="0"/>
        <v>257994</v>
      </c>
      <c r="M17" s="28">
        <f t="shared" si="0"/>
        <v>-961882</v>
      </c>
      <c r="N17" s="28">
        <f t="shared" si="0"/>
        <v>-4864420</v>
      </c>
      <c r="O17" s="28">
        <f t="shared" si="0"/>
        <v>184421</v>
      </c>
      <c r="P17" s="28">
        <f t="shared" si="0"/>
        <v>637348</v>
      </c>
      <c r="Q17" s="28">
        <f t="shared" si="0"/>
        <v>-643848</v>
      </c>
      <c r="R17" s="28">
        <f t="shared" si="0"/>
        <v>177921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-4525868</v>
      </c>
      <c r="X17" s="28">
        <f t="shared" si="0"/>
        <v>11109450</v>
      </c>
      <c r="Y17" s="28">
        <f t="shared" si="0"/>
        <v>-15635318</v>
      </c>
      <c r="Z17" s="29">
        <f>+IF(X17&lt;&gt;0,+(Y17/X17)*100,0)</f>
        <v>-140.73890246591864</v>
      </c>
      <c r="AA17" s="30">
        <f>SUM(AA6:AA16)</f>
        <v>4031461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-4386415</v>
      </c>
      <c r="D28" s="18"/>
      <c r="E28" s="19">
        <v>-29974723</v>
      </c>
      <c r="F28" s="20">
        <v>-38541307</v>
      </c>
      <c r="G28" s="20"/>
      <c r="H28" s="20">
        <v>-1122944</v>
      </c>
      <c r="I28" s="20"/>
      <c r="J28" s="20">
        <v>-1122944</v>
      </c>
      <c r="K28" s="20"/>
      <c r="L28" s="20">
        <v>-1515130</v>
      </c>
      <c r="M28" s="20">
        <v>-4490454</v>
      </c>
      <c r="N28" s="20">
        <v>-6005584</v>
      </c>
      <c r="O28" s="20"/>
      <c r="P28" s="20">
        <v>-2117667</v>
      </c>
      <c r="Q28" s="20">
        <v>-2209808</v>
      </c>
      <c r="R28" s="20">
        <v>-4327475</v>
      </c>
      <c r="S28" s="20"/>
      <c r="T28" s="20"/>
      <c r="U28" s="20"/>
      <c r="V28" s="20"/>
      <c r="W28" s="20">
        <v>-11456003</v>
      </c>
      <c r="X28" s="20">
        <v>-24622683</v>
      </c>
      <c r="Y28" s="20">
        <v>13166680</v>
      </c>
      <c r="Z28" s="21">
        <v>-53.473782690537831</v>
      </c>
      <c r="AA28" s="22">
        <v>-38541307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-4386415</v>
      </c>
      <c r="D30" s="26">
        <f t="shared" ref="D30:Y30" si="1">SUM(D21:D29)</f>
        <v>0</v>
      </c>
      <c r="E30" s="27">
        <f t="shared" si="1"/>
        <v>-29974723</v>
      </c>
      <c r="F30" s="28">
        <f t="shared" si="1"/>
        <v>-38541307</v>
      </c>
      <c r="G30" s="28">
        <f t="shared" si="1"/>
        <v>0</v>
      </c>
      <c r="H30" s="28">
        <f t="shared" si="1"/>
        <v>-1122944</v>
      </c>
      <c r="I30" s="28">
        <f t="shared" si="1"/>
        <v>0</v>
      </c>
      <c r="J30" s="28">
        <f t="shared" si="1"/>
        <v>-1122944</v>
      </c>
      <c r="K30" s="28">
        <f t="shared" si="1"/>
        <v>0</v>
      </c>
      <c r="L30" s="28">
        <f t="shared" si="1"/>
        <v>-1515130</v>
      </c>
      <c r="M30" s="28">
        <f t="shared" si="1"/>
        <v>-4490454</v>
      </c>
      <c r="N30" s="28">
        <f t="shared" si="1"/>
        <v>-6005584</v>
      </c>
      <c r="O30" s="28">
        <f t="shared" si="1"/>
        <v>0</v>
      </c>
      <c r="P30" s="28">
        <f t="shared" si="1"/>
        <v>-2117667</v>
      </c>
      <c r="Q30" s="28">
        <f t="shared" si="1"/>
        <v>-2209808</v>
      </c>
      <c r="R30" s="28">
        <f t="shared" si="1"/>
        <v>-4327475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-11456003</v>
      </c>
      <c r="X30" s="28">
        <f t="shared" si="1"/>
        <v>-24622683</v>
      </c>
      <c r="Y30" s="28">
        <f t="shared" si="1"/>
        <v>13166680</v>
      </c>
      <c r="Z30" s="29">
        <f>+IF(X30&lt;&gt;0,+(Y30/X30)*100,0)</f>
        <v>-53.473782690537831</v>
      </c>
      <c r="AA30" s="30">
        <f>SUM(AA21:AA29)</f>
        <v>-38541307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44734200</v>
      </c>
      <c r="D41" s="32">
        <f>+D17+D30+D39</f>
        <v>0</v>
      </c>
      <c r="E41" s="33">
        <f t="shared" si="3"/>
        <v>-9771502</v>
      </c>
      <c r="F41" s="34">
        <f t="shared" si="3"/>
        <v>-34509846</v>
      </c>
      <c r="G41" s="34">
        <f t="shared" si="3"/>
        <v>-240518</v>
      </c>
      <c r="H41" s="34">
        <f t="shared" si="3"/>
        <v>-1075286</v>
      </c>
      <c r="I41" s="34">
        <f t="shared" si="3"/>
        <v>353491</v>
      </c>
      <c r="J41" s="34">
        <f t="shared" si="3"/>
        <v>-962313</v>
      </c>
      <c r="K41" s="34">
        <f t="shared" si="3"/>
        <v>-4160532</v>
      </c>
      <c r="L41" s="34">
        <f t="shared" si="3"/>
        <v>-1257136</v>
      </c>
      <c r="M41" s="34">
        <f t="shared" si="3"/>
        <v>-5452336</v>
      </c>
      <c r="N41" s="34">
        <f t="shared" si="3"/>
        <v>-10870004</v>
      </c>
      <c r="O41" s="34">
        <f t="shared" si="3"/>
        <v>184421</v>
      </c>
      <c r="P41" s="34">
        <f t="shared" si="3"/>
        <v>-1480319</v>
      </c>
      <c r="Q41" s="34">
        <f t="shared" si="3"/>
        <v>-2853656</v>
      </c>
      <c r="R41" s="34">
        <f t="shared" si="3"/>
        <v>-4149554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-15981871</v>
      </c>
      <c r="X41" s="34">
        <f t="shared" si="3"/>
        <v>-13513233</v>
      </c>
      <c r="Y41" s="34">
        <f t="shared" si="3"/>
        <v>-2468638</v>
      </c>
      <c r="Z41" s="35">
        <f>+IF(X41&lt;&gt;0,+(Y41/X41)*100,0)</f>
        <v>18.268300413379983</v>
      </c>
      <c r="AA41" s="36">
        <f>+AA17+AA30+AA39</f>
        <v>-34509846</v>
      </c>
    </row>
    <row r="42" spans="1:27" x14ac:dyDescent="0.25">
      <c r="A42" s="23" t="s">
        <v>63</v>
      </c>
      <c r="B42" s="17" t="s">
        <v>64</v>
      </c>
      <c r="C42" s="32">
        <v>-141501282</v>
      </c>
      <c r="D42" s="32"/>
      <c r="E42" s="33"/>
      <c r="F42" s="34"/>
      <c r="G42" s="34">
        <v>-96927673</v>
      </c>
      <c r="H42" s="34">
        <f>+G43+H60</f>
        <v>-97168391</v>
      </c>
      <c r="I42" s="34">
        <f>+H43+I60</f>
        <v>-98243677</v>
      </c>
      <c r="J42" s="34">
        <f>+G42</f>
        <v>-96927673</v>
      </c>
      <c r="K42" s="34">
        <f>+I43+K60</f>
        <v>-97890186</v>
      </c>
      <c r="L42" s="34">
        <f>+K43+L60</f>
        <v>-102050718</v>
      </c>
      <c r="M42" s="34">
        <f>+L43+M60</f>
        <v>-103307854</v>
      </c>
      <c r="N42" s="34">
        <f>+K42</f>
        <v>-97890186</v>
      </c>
      <c r="O42" s="34">
        <f>+M43+O60</f>
        <v>-108760190</v>
      </c>
      <c r="P42" s="34">
        <f>+O43+P60</f>
        <v>-108575769</v>
      </c>
      <c r="Q42" s="34">
        <f>+P43+Q60</f>
        <v>-110056088</v>
      </c>
      <c r="R42" s="34">
        <f>+O42</f>
        <v>-108760190</v>
      </c>
      <c r="S42" s="34">
        <f>+Q43+S60</f>
        <v>-112909744</v>
      </c>
      <c r="T42" s="34">
        <f>+S43+T60</f>
        <v>-112909744</v>
      </c>
      <c r="U42" s="34">
        <f>+T43+U60</f>
        <v>-112909744</v>
      </c>
      <c r="V42" s="34">
        <f>+S42</f>
        <v>-112909744</v>
      </c>
      <c r="W42" s="34">
        <f>+G42</f>
        <v>-96927673</v>
      </c>
      <c r="X42" s="34"/>
      <c r="Y42" s="34">
        <f>+W42-X42</f>
        <v>-96927673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-96767082</v>
      </c>
      <c r="D43" s="44">
        <f t="shared" ref="D43:AA43" si="4">+D41+D42</f>
        <v>0</v>
      </c>
      <c r="E43" s="45">
        <f t="shared" si="4"/>
        <v>-9771502</v>
      </c>
      <c r="F43" s="46">
        <f t="shared" si="4"/>
        <v>-34509846</v>
      </c>
      <c r="G43" s="46">
        <f t="shared" si="4"/>
        <v>-97168191</v>
      </c>
      <c r="H43" s="46">
        <f t="shared" si="4"/>
        <v>-98243677</v>
      </c>
      <c r="I43" s="46">
        <f t="shared" si="4"/>
        <v>-97890186</v>
      </c>
      <c r="J43" s="46">
        <f>+I43</f>
        <v>-97890186</v>
      </c>
      <c r="K43" s="46">
        <f t="shared" si="4"/>
        <v>-102050718</v>
      </c>
      <c r="L43" s="46">
        <f t="shared" si="4"/>
        <v>-103307854</v>
      </c>
      <c r="M43" s="46">
        <f t="shared" si="4"/>
        <v>-108760190</v>
      </c>
      <c r="N43" s="46">
        <f>+M43</f>
        <v>-108760190</v>
      </c>
      <c r="O43" s="46">
        <f t="shared" si="4"/>
        <v>-108575769</v>
      </c>
      <c r="P43" s="46">
        <f t="shared" si="4"/>
        <v>-110056088</v>
      </c>
      <c r="Q43" s="46">
        <f t="shared" si="4"/>
        <v>-112909744</v>
      </c>
      <c r="R43" s="46">
        <f>+Q43</f>
        <v>-112909744</v>
      </c>
      <c r="S43" s="46">
        <f t="shared" si="4"/>
        <v>-112909744</v>
      </c>
      <c r="T43" s="46">
        <f t="shared" si="4"/>
        <v>-112909744</v>
      </c>
      <c r="U43" s="46">
        <f t="shared" si="4"/>
        <v>-112909744</v>
      </c>
      <c r="V43" s="46">
        <f>+U43</f>
        <v>-112909744</v>
      </c>
      <c r="W43" s="46">
        <f>+V43</f>
        <v>-112909744</v>
      </c>
      <c r="X43" s="46">
        <f t="shared" si="4"/>
        <v>-13513233</v>
      </c>
      <c r="Y43" s="46">
        <f t="shared" si="4"/>
        <v>-99396311</v>
      </c>
      <c r="Z43" s="47">
        <f>+IF(X43&lt;&gt;0,+(Y43/X43)*100,0)</f>
        <v>735.54796990475927</v>
      </c>
      <c r="AA43" s="48">
        <f t="shared" si="4"/>
        <v>-34509846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-96927673</v>
      </c>
      <c r="H60">
        <v>-200</v>
      </c>
      <c r="J60">
        <v>-96927673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232975998</v>
      </c>
      <c r="D7" s="18"/>
      <c r="E7" s="19">
        <v>437430813</v>
      </c>
      <c r="F7" s="20">
        <v>487808276</v>
      </c>
      <c r="G7" s="20">
        <v>17712182</v>
      </c>
      <c r="H7" s="20">
        <v>20938627</v>
      </c>
      <c r="I7" s="20">
        <v>19644178</v>
      </c>
      <c r="J7" s="20">
        <v>58294987</v>
      </c>
      <c r="K7" s="20">
        <v>22926661</v>
      </c>
      <c r="L7" s="20">
        <v>20328623</v>
      </c>
      <c r="M7" s="20">
        <v>34494078</v>
      </c>
      <c r="N7" s="20">
        <v>77749362</v>
      </c>
      <c r="O7" s="20">
        <v>23612932</v>
      </c>
      <c r="P7" s="20">
        <v>28189984</v>
      </c>
      <c r="Q7" s="20">
        <v>28961624</v>
      </c>
      <c r="R7" s="20">
        <v>80764540</v>
      </c>
      <c r="S7" s="20"/>
      <c r="T7" s="20"/>
      <c r="U7" s="20"/>
      <c r="V7" s="20"/>
      <c r="W7" s="20">
        <v>216808889</v>
      </c>
      <c r="X7" s="20">
        <v>364875155</v>
      </c>
      <c r="Y7" s="20">
        <v>-148066266</v>
      </c>
      <c r="Z7" s="21">
        <v>-40.579980294903883</v>
      </c>
      <c r="AA7" s="22">
        <v>487808276</v>
      </c>
    </row>
    <row r="8" spans="1:27" x14ac:dyDescent="0.25">
      <c r="A8" s="23" t="s">
        <v>36</v>
      </c>
      <c r="B8" s="17" t="s">
        <v>32</v>
      </c>
      <c r="C8" s="18">
        <v>1841732</v>
      </c>
      <c r="D8" s="18"/>
      <c r="E8" s="19">
        <v>-1753657</v>
      </c>
      <c r="F8" s="20">
        <v>10168604</v>
      </c>
      <c r="G8" s="20">
        <v>10893</v>
      </c>
      <c r="H8" s="20">
        <v>18929</v>
      </c>
      <c r="I8" s="20">
        <v>24298</v>
      </c>
      <c r="J8" s="20">
        <v>54120</v>
      </c>
      <c r="K8" s="20">
        <v>16246</v>
      </c>
      <c r="L8" s="20">
        <v>28208</v>
      </c>
      <c r="M8" s="20">
        <v>826</v>
      </c>
      <c r="N8" s="20">
        <v>45280</v>
      </c>
      <c r="O8" s="20">
        <v>16872</v>
      </c>
      <c r="P8" s="20">
        <v>1000</v>
      </c>
      <c r="Q8" s="20">
        <v>16122</v>
      </c>
      <c r="R8" s="20">
        <v>33994</v>
      </c>
      <c r="S8" s="20"/>
      <c r="T8" s="20"/>
      <c r="U8" s="20"/>
      <c r="V8" s="20"/>
      <c r="W8" s="20">
        <v>133394</v>
      </c>
      <c r="X8" s="20">
        <v>7626456</v>
      </c>
      <c r="Y8" s="20">
        <v>-7493062</v>
      </c>
      <c r="Z8" s="21">
        <v>-98.25090448302592</v>
      </c>
      <c r="AA8" s="22">
        <v>10168604</v>
      </c>
    </row>
    <row r="9" spans="1:27" x14ac:dyDescent="0.25">
      <c r="A9" s="23" t="s">
        <v>37</v>
      </c>
      <c r="B9" s="17" t="s">
        <v>38</v>
      </c>
      <c r="C9" s="18">
        <v>60960153</v>
      </c>
      <c r="D9" s="18"/>
      <c r="E9" s="19">
        <v>85726562</v>
      </c>
      <c r="F9" s="20">
        <v>88481516</v>
      </c>
      <c r="G9" s="20">
        <v>24127278</v>
      </c>
      <c r="H9" s="20">
        <v>23739</v>
      </c>
      <c r="I9" s="20">
        <v>-4983464</v>
      </c>
      <c r="J9" s="20">
        <v>19167553</v>
      </c>
      <c r="K9" s="20">
        <v>21978</v>
      </c>
      <c r="L9" s="20">
        <v>20814</v>
      </c>
      <c r="M9" s="20">
        <v>19304054</v>
      </c>
      <c r="N9" s="20">
        <v>19346846</v>
      </c>
      <c r="O9" s="20">
        <v>5060757</v>
      </c>
      <c r="P9" s="20">
        <v>27529</v>
      </c>
      <c r="Q9" s="20">
        <v>17212803</v>
      </c>
      <c r="R9" s="20">
        <v>22301089</v>
      </c>
      <c r="S9" s="20"/>
      <c r="T9" s="20"/>
      <c r="U9" s="20"/>
      <c r="V9" s="20"/>
      <c r="W9" s="20">
        <v>60815488</v>
      </c>
      <c r="X9" s="20">
        <v>66524729</v>
      </c>
      <c r="Y9" s="20">
        <v>-5709241</v>
      </c>
      <c r="Z9" s="21">
        <v>-8.5821334198896171</v>
      </c>
      <c r="AA9" s="22">
        <v>88481516</v>
      </c>
    </row>
    <row r="10" spans="1:27" x14ac:dyDescent="0.25">
      <c r="A10" s="23" t="s">
        <v>39</v>
      </c>
      <c r="B10" s="17" t="s">
        <v>38</v>
      </c>
      <c r="C10" s="18">
        <v>47000000</v>
      </c>
      <c r="D10" s="18"/>
      <c r="E10" s="19">
        <v>290904909</v>
      </c>
      <c r="F10" s="20">
        <v>334463859</v>
      </c>
      <c r="G10" s="20">
        <v>37692000</v>
      </c>
      <c r="H10" s="20"/>
      <c r="I10" s="20">
        <v>22117000</v>
      </c>
      <c r="J10" s="20">
        <v>59809000</v>
      </c>
      <c r="K10" s="20">
        <v>46480000</v>
      </c>
      <c r="L10" s="20">
        <v>6000000</v>
      </c>
      <c r="M10" s="20">
        <v>15048000</v>
      </c>
      <c r="N10" s="20">
        <v>67528000</v>
      </c>
      <c r="O10" s="20"/>
      <c r="P10" s="20"/>
      <c r="Q10" s="20">
        <v>53174717</v>
      </c>
      <c r="R10" s="20">
        <v>53174717</v>
      </c>
      <c r="S10" s="20"/>
      <c r="T10" s="20"/>
      <c r="U10" s="20"/>
      <c r="V10" s="20"/>
      <c r="W10" s="20">
        <v>180511717</v>
      </c>
      <c r="X10" s="20">
        <v>251930247</v>
      </c>
      <c r="Y10" s="20">
        <v>-71418530</v>
      </c>
      <c r="Z10" s="21">
        <v>-28.348533314461445</v>
      </c>
      <c r="AA10" s="22">
        <v>334463859</v>
      </c>
    </row>
    <row r="11" spans="1:27" x14ac:dyDescent="0.25">
      <c r="A11" s="23" t="s">
        <v>40</v>
      </c>
      <c r="B11" s="17" t="s">
        <v>32</v>
      </c>
      <c r="C11" s="18">
        <v>1272031</v>
      </c>
      <c r="D11" s="18"/>
      <c r="E11" s="19">
        <v>49955811</v>
      </c>
      <c r="F11" s="20">
        <v>44098424</v>
      </c>
      <c r="G11" s="20">
        <v>147195</v>
      </c>
      <c r="H11" s="20">
        <v>411346</v>
      </c>
      <c r="I11" s="20">
        <v>306543</v>
      </c>
      <c r="J11" s="20">
        <v>865084</v>
      </c>
      <c r="K11" s="20">
        <v>463768</v>
      </c>
      <c r="L11" s="20">
        <v>269167</v>
      </c>
      <c r="M11" s="20">
        <v>332367</v>
      </c>
      <c r="N11" s="20">
        <v>1065302</v>
      </c>
      <c r="O11" s="20">
        <v>371280</v>
      </c>
      <c r="P11" s="20">
        <v>510378</v>
      </c>
      <c r="Q11" s="20">
        <v>428287</v>
      </c>
      <c r="R11" s="20">
        <v>1309945</v>
      </c>
      <c r="S11" s="20"/>
      <c r="T11" s="20"/>
      <c r="U11" s="20"/>
      <c r="V11" s="20"/>
      <c r="W11" s="20">
        <v>3240331</v>
      </c>
      <c r="X11" s="20">
        <v>38601215</v>
      </c>
      <c r="Y11" s="20">
        <v>-35360884</v>
      </c>
      <c r="Z11" s="21">
        <v>-91.605624330736731</v>
      </c>
      <c r="AA11" s="22">
        <v>44098424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-216938457</v>
      </c>
      <c r="D14" s="18"/>
      <c r="E14" s="19">
        <v>-446845567</v>
      </c>
      <c r="F14" s="20">
        <v>-482778974</v>
      </c>
      <c r="G14" s="20">
        <v>-19180111</v>
      </c>
      <c r="H14" s="20">
        <v>-24895686</v>
      </c>
      <c r="I14" s="20">
        <v>-32743355</v>
      </c>
      <c r="J14" s="20">
        <v>-76819152</v>
      </c>
      <c r="K14" s="20">
        <v>-35225741</v>
      </c>
      <c r="L14" s="20">
        <v>-25946104</v>
      </c>
      <c r="M14" s="20">
        <v>-38630934</v>
      </c>
      <c r="N14" s="20">
        <v>-99802779</v>
      </c>
      <c r="O14" s="20">
        <v>-34371551</v>
      </c>
      <c r="P14" s="20">
        <v>-21746067</v>
      </c>
      <c r="Q14" s="20">
        <v>-40540747</v>
      </c>
      <c r="R14" s="20">
        <v>-96658365</v>
      </c>
      <c r="S14" s="20"/>
      <c r="T14" s="20"/>
      <c r="U14" s="20"/>
      <c r="V14" s="20"/>
      <c r="W14" s="20">
        <v>-273280296</v>
      </c>
      <c r="X14" s="20">
        <v>-351458460</v>
      </c>
      <c r="Y14" s="20">
        <v>78178164</v>
      </c>
      <c r="Z14" s="21">
        <v>-22.243927205508157</v>
      </c>
      <c r="AA14" s="22">
        <v>-482778974</v>
      </c>
    </row>
    <row r="15" spans="1:27" x14ac:dyDescent="0.25">
      <c r="A15" s="23" t="s">
        <v>44</v>
      </c>
      <c r="B15" s="17" t="s">
        <v>32</v>
      </c>
      <c r="C15" s="18">
        <v>-52327</v>
      </c>
      <c r="D15" s="18"/>
      <c r="E15" s="19">
        <v>-1446008</v>
      </c>
      <c r="F15" s="20">
        <v>-2294140</v>
      </c>
      <c r="G15" s="20">
        <v>-1301</v>
      </c>
      <c r="H15" s="20">
        <v>-1249</v>
      </c>
      <c r="I15" s="20">
        <v>-1161</v>
      </c>
      <c r="J15" s="20">
        <v>-3711</v>
      </c>
      <c r="K15" s="20">
        <v>-1145</v>
      </c>
      <c r="L15" s="20">
        <v>-1058</v>
      </c>
      <c r="M15" s="20">
        <v>-25420</v>
      </c>
      <c r="N15" s="20">
        <v>-27623</v>
      </c>
      <c r="O15" s="20">
        <v>-988</v>
      </c>
      <c r="P15" s="20"/>
      <c r="Q15" s="20">
        <v>-1808</v>
      </c>
      <c r="R15" s="20">
        <v>-2796</v>
      </c>
      <c r="S15" s="20"/>
      <c r="T15" s="20"/>
      <c r="U15" s="20"/>
      <c r="V15" s="20"/>
      <c r="W15" s="20">
        <v>-34130</v>
      </c>
      <c r="X15" s="20">
        <v>-1720611</v>
      </c>
      <c r="Y15" s="20">
        <v>1686481</v>
      </c>
      <c r="Z15" s="21">
        <v>-98.016402312899302</v>
      </c>
      <c r="AA15" s="22">
        <v>-2294140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127059130</v>
      </c>
      <c r="D17" s="26">
        <f>SUM(D6:D16)</f>
        <v>0</v>
      </c>
      <c r="E17" s="27">
        <f t="shared" si="0"/>
        <v>413972863</v>
      </c>
      <c r="F17" s="28">
        <f t="shared" si="0"/>
        <v>479947565</v>
      </c>
      <c r="G17" s="28">
        <f t="shared" si="0"/>
        <v>60508136</v>
      </c>
      <c r="H17" s="28">
        <f t="shared" si="0"/>
        <v>-3504294</v>
      </c>
      <c r="I17" s="28">
        <f t="shared" si="0"/>
        <v>4364039</v>
      </c>
      <c r="J17" s="28">
        <f t="shared" si="0"/>
        <v>61367881</v>
      </c>
      <c r="K17" s="28">
        <f t="shared" si="0"/>
        <v>34681767</v>
      </c>
      <c r="L17" s="28">
        <f t="shared" si="0"/>
        <v>699650</v>
      </c>
      <c r="M17" s="28">
        <f t="shared" si="0"/>
        <v>30522971</v>
      </c>
      <c r="N17" s="28">
        <f t="shared" si="0"/>
        <v>65904388</v>
      </c>
      <c r="O17" s="28">
        <f t="shared" si="0"/>
        <v>-5310698</v>
      </c>
      <c r="P17" s="28">
        <f t="shared" si="0"/>
        <v>6982824</v>
      </c>
      <c r="Q17" s="28">
        <f t="shared" si="0"/>
        <v>59250998</v>
      </c>
      <c r="R17" s="28">
        <f t="shared" si="0"/>
        <v>60923124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188195393</v>
      </c>
      <c r="X17" s="28">
        <f t="shared" si="0"/>
        <v>376378731</v>
      </c>
      <c r="Y17" s="28">
        <f t="shared" si="0"/>
        <v>-188183338</v>
      </c>
      <c r="Z17" s="29">
        <f>+IF(X17&lt;&gt;0,+(Y17/X17)*100,0)</f>
        <v>-49.99839855456657</v>
      </c>
      <c r="AA17" s="30">
        <f>SUM(AA6:AA16)</f>
        <v>479947565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-72617635</v>
      </c>
      <c r="D28" s="18"/>
      <c r="E28" s="19">
        <v>-307652052</v>
      </c>
      <c r="F28" s="20">
        <v>-540016067</v>
      </c>
      <c r="G28" s="20">
        <v>-39019786</v>
      </c>
      <c r="H28" s="20">
        <v>-25891116</v>
      </c>
      <c r="I28" s="20">
        <v>-23258280</v>
      </c>
      <c r="J28" s="20">
        <v>-88169182</v>
      </c>
      <c r="K28" s="20">
        <v>-29763616</v>
      </c>
      <c r="L28" s="20">
        <v>-22703158</v>
      </c>
      <c r="M28" s="20">
        <v>-32699372</v>
      </c>
      <c r="N28" s="20">
        <v>-85166146</v>
      </c>
      <c r="O28" s="20">
        <v>5422723</v>
      </c>
      <c r="P28" s="20">
        <v>-17980800</v>
      </c>
      <c r="Q28" s="20">
        <v>-34230022</v>
      </c>
      <c r="R28" s="20">
        <v>-46788099</v>
      </c>
      <c r="S28" s="20"/>
      <c r="T28" s="20"/>
      <c r="U28" s="20"/>
      <c r="V28" s="20"/>
      <c r="W28" s="20">
        <v>-220123427</v>
      </c>
      <c r="X28" s="20">
        <v>-400816846</v>
      </c>
      <c r="Y28" s="20">
        <v>180693419</v>
      </c>
      <c r="Z28" s="21">
        <v>-45.08129356419316</v>
      </c>
      <c r="AA28" s="22">
        <v>-540016067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-72617635</v>
      </c>
      <c r="D30" s="26">
        <f t="shared" ref="D30:Y30" si="1">SUM(D21:D29)</f>
        <v>0</v>
      </c>
      <c r="E30" s="27">
        <f t="shared" si="1"/>
        <v>-307652052</v>
      </c>
      <c r="F30" s="28">
        <f t="shared" si="1"/>
        <v>-540016067</v>
      </c>
      <c r="G30" s="28">
        <f t="shared" si="1"/>
        <v>-39019786</v>
      </c>
      <c r="H30" s="28">
        <f t="shared" si="1"/>
        <v>-25891116</v>
      </c>
      <c r="I30" s="28">
        <f t="shared" si="1"/>
        <v>-23258280</v>
      </c>
      <c r="J30" s="28">
        <f t="shared" si="1"/>
        <v>-88169182</v>
      </c>
      <c r="K30" s="28">
        <f t="shared" si="1"/>
        <v>-29763616</v>
      </c>
      <c r="L30" s="28">
        <f t="shared" si="1"/>
        <v>-22703158</v>
      </c>
      <c r="M30" s="28">
        <f t="shared" si="1"/>
        <v>-32699372</v>
      </c>
      <c r="N30" s="28">
        <f t="shared" si="1"/>
        <v>-85166146</v>
      </c>
      <c r="O30" s="28">
        <f t="shared" si="1"/>
        <v>5422723</v>
      </c>
      <c r="P30" s="28">
        <f t="shared" si="1"/>
        <v>-17980800</v>
      </c>
      <c r="Q30" s="28">
        <f t="shared" si="1"/>
        <v>-34230022</v>
      </c>
      <c r="R30" s="28">
        <f t="shared" si="1"/>
        <v>-46788099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-220123427</v>
      </c>
      <c r="X30" s="28">
        <f t="shared" si="1"/>
        <v>-400816846</v>
      </c>
      <c r="Y30" s="28">
        <f t="shared" si="1"/>
        <v>180693419</v>
      </c>
      <c r="Z30" s="29">
        <f>+IF(X30&lt;&gt;0,+(Y30/X30)*100,0)</f>
        <v>-45.08129356419316</v>
      </c>
      <c r="AA30" s="30">
        <f>SUM(AA21:AA29)</f>
        <v>-540016067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76908</v>
      </c>
      <c r="D36" s="18"/>
      <c r="E36" s="19">
        <v>15005</v>
      </c>
      <c r="F36" s="20">
        <v>15005</v>
      </c>
      <c r="G36" s="20">
        <v>22805</v>
      </c>
      <c r="H36" s="37">
        <v>50578</v>
      </c>
      <c r="I36" s="37">
        <v>13542</v>
      </c>
      <c r="J36" s="37">
        <v>86925</v>
      </c>
      <c r="K36" s="20">
        <v>11474</v>
      </c>
      <c r="L36" s="20">
        <v>5861</v>
      </c>
      <c r="M36" s="20">
        <v>24684</v>
      </c>
      <c r="N36" s="20">
        <v>42019</v>
      </c>
      <c r="O36" s="37">
        <v>5768</v>
      </c>
      <c r="P36" s="37">
        <v>2794</v>
      </c>
      <c r="Q36" s="37">
        <v>5161</v>
      </c>
      <c r="R36" s="20">
        <v>13723</v>
      </c>
      <c r="S36" s="20"/>
      <c r="T36" s="20"/>
      <c r="U36" s="20"/>
      <c r="V36" s="37"/>
      <c r="W36" s="37">
        <v>142667</v>
      </c>
      <c r="X36" s="37">
        <v>11259</v>
      </c>
      <c r="Y36" s="20">
        <v>131408</v>
      </c>
      <c r="Z36" s="21">
        <v>1167.1374011901589</v>
      </c>
      <c r="AA36" s="22">
        <v>15005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-1345834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76908</v>
      </c>
      <c r="D39" s="26">
        <f>SUM(D34:D38)</f>
        <v>0</v>
      </c>
      <c r="E39" s="27">
        <f t="shared" si="2"/>
        <v>-1330829</v>
      </c>
      <c r="F39" s="28">
        <f t="shared" si="2"/>
        <v>15005</v>
      </c>
      <c r="G39" s="28">
        <f t="shared" si="2"/>
        <v>22805</v>
      </c>
      <c r="H39" s="28">
        <f t="shared" si="2"/>
        <v>50578</v>
      </c>
      <c r="I39" s="28">
        <f t="shared" si="2"/>
        <v>13542</v>
      </c>
      <c r="J39" s="28">
        <f t="shared" si="2"/>
        <v>86925</v>
      </c>
      <c r="K39" s="28">
        <f t="shared" si="2"/>
        <v>11474</v>
      </c>
      <c r="L39" s="28">
        <f t="shared" si="2"/>
        <v>5861</v>
      </c>
      <c r="M39" s="28">
        <f t="shared" si="2"/>
        <v>24684</v>
      </c>
      <c r="N39" s="28">
        <f t="shared" si="2"/>
        <v>42019</v>
      </c>
      <c r="O39" s="28">
        <f t="shared" si="2"/>
        <v>5768</v>
      </c>
      <c r="P39" s="28">
        <f t="shared" si="2"/>
        <v>2794</v>
      </c>
      <c r="Q39" s="28">
        <f t="shared" si="2"/>
        <v>5161</v>
      </c>
      <c r="R39" s="28">
        <f t="shared" si="2"/>
        <v>13723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142667</v>
      </c>
      <c r="X39" s="28">
        <f t="shared" si="2"/>
        <v>11259</v>
      </c>
      <c r="Y39" s="28">
        <f t="shared" si="2"/>
        <v>131408</v>
      </c>
      <c r="Z39" s="29">
        <f>+IF(X39&lt;&gt;0,+(Y39/X39)*100,0)</f>
        <v>1167.1374011901589</v>
      </c>
      <c r="AA39" s="30">
        <f>SUM(AA34:AA38)</f>
        <v>15005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54518403</v>
      </c>
      <c r="D41" s="32">
        <f>+D17+D30+D39</f>
        <v>0</v>
      </c>
      <c r="E41" s="33">
        <f t="shared" si="3"/>
        <v>104989982</v>
      </c>
      <c r="F41" s="34">
        <f t="shared" si="3"/>
        <v>-60053497</v>
      </c>
      <c r="G41" s="34">
        <f t="shared" si="3"/>
        <v>21511155</v>
      </c>
      <c r="H41" s="34">
        <f t="shared" si="3"/>
        <v>-29344832</v>
      </c>
      <c r="I41" s="34">
        <f t="shared" si="3"/>
        <v>-18880699</v>
      </c>
      <c r="J41" s="34">
        <f t="shared" si="3"/>
        <v>-26714376</v>
      </c>
      <c r="K41" s="34">
        <f t="shared" si="3"/>
        <v>4929625</v>
      </c>
      <c r="L41" s="34">
        <f t="shared" si="3"/>
        <v>-21997647</v>
      </c>
      <c r="M41" s="34">
        <f t="shared" si="3"/>
        <v>-2151717</v>
      </c>
      <c r="N41" s="34">
        <f t="shared" si="3"/>
        <v>-19219739</v>
      </c>
      <c r="O41" s="34">
        <f t="shared" si="3"/>
        <v>117793</v>
      </c>
      <c r="P41" s="34">
        <f t="shared" si="3"/>
        <v>-10995182</v>
      </c>
      <c r="Q41" s="34">
        <f t="shared" si="3"/>
        <v>25026137</v>
      </c>
      <c r="R41" s="34">
        <f t="shared" si="3"/>
        <v>14148748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-31785367</v>
      </c>
      <c r="X41" s="34">
        <f t="shared" si="3"/>
        <v>-24426856</v>
      </c>
      <c r="Y41" s="34">
        <f t="shared" si="3"/>
        <v>-7358511</v>
      </c>
      <c r="Z41" s="35">
        <f>+IF(X41&lt;&gt;0,+(Y41/X41)*100,0)</f>
        <v>30.124675070749994</v>
      </c>
      <c r="AA41" s="36">
        <f>+AA17+AA30+AA39</f>
        <v>-60053497</v>
      </c>
    </row>
    <row r="42" spans="1:27" x14ac:dyDescent="0.25">
      <c r="A42" s="23" t="s">
        <v>63</v>
      </c>
      <c r="B42" s="17" t="s">
        <v>64</v>
      </c>
      <c r="C42" s="32">
        <v>-83901508</v>
      </c>
      <c r="D42" s="32"/>
      <c r="E42" s="33">
        <v>147484870</v>
      </c>
      <c r="F42" s="34">
        <v>177119496</v>
      </c>
      <c r="G42" s="34">
        <v>41528777</v>
      </c>
      <c r="H42" s="34">
        <f>+G43+H60</f>
        <v>63039732</v>
      </c>
      <c r="I42" s="34">
        <f>+H43+I60</f>
        <v>38694899</v>
      </c>
      <c r="J42" s="34">
        <f>+G42</f>
        <v>41528777</v>
      </c>
      <c r="K42" s="34">
        <f>+I43+K60</f>
        <v>19814200</v>
      </c>
      <c r="L42" s="34">
        <f>+K43+L60</f>
        <v>24743825</v>
      </c>
      <c r="M42" s="34">
        <f>+L43+M60</f>
        <v>2746178</v>
      </c>
      <c r="N42" s="34">
        <f>+K42</f>
        <v>19814200</v>
      </c>
      <c r="O42" s="34">
        <f>+M43+O60</f>
        <v>-4405538</v>
      </c>
      <c r="P42" s="34">
        <f>+O43+P60</f>
        <v>-4287745</v>
      </c>
      <c r="Q42" s="34">
        <f>+P43+Q60</f>
        <v>-15282927</v>
      </c>
      <c r="R42" s="34">
        <f>+O42</f>
        <v>-4405538</v>
      </c>
      <c r="S42" s="34">
        <f>+Q43+S60</f>
        <v>9743210</v>
      </c>
      <c r="T42" s="34">
        <f>+S43+T60</f>
        <v>9743210</v>
      </c>
      <c r="U42" s="34">
        <f>+T43+U60</f>
        <v>9743210</v>
      </c>
      <c r="V42" s="34">
        <f>+S42</f>
        <v>9743210</v>
      </c>
      <c r="W42" s="34">
        <f>+G42</f>
        <v>41528777</v>
      </c>
      <c r="X42" s="34">
        <v>177119496</v>
      </c>
      <c r="Y42" s="34">
        <f>+W42-X42</f>
        <v>-135590719</v>
      </c>
      <c r="Z42" s="35">
        <f>+IF(X42&lt;&gt;0,+(Y42/X42)*100,0)</f>
        <v>-76.553243466772287</v>
      </c>
      <c r="AA42" s="36">
        <v>177119496</v>
      </c>
    </row>
    <row r="43" spans="1:27" x14ac:dyDescent="0.25">
      <c r="A43" s="42" t="s">
        <v>65</v>
      </c>
      <c r="B43" s="43" t="s">
        <v>64</v>
      </c>
      <c r="C43" s="44">
        <f>+C41+C42</f>
        <v>-29383105</v>
      </c>
      <c r="D43" s="44">
        <f t="shared" ref="D43:AA43" si="4">+D41+D42</f>
        <v>0</v>
      </c>
      <c r="E43" s="45">
        <f t="shared" si="4"/>
        <v>252474852</v>
      </c>
      <c r="F43" s="46">
        <f t="shared" si="4"/>
        <v>117065999</v>
      </c>
      <c r="G43" s="46">
        <f t="shared" si="4"/>
        <v>63039932</v>
      </c>
      <c r="H43" s="46">
        <f t="shared" si="4"/>
        <v>33694900</v>
      </c>
      <c r="I43" s="46">
        <f t="shared" si="4"/>
        <v>19814200</v>
      </c>
      <c r="J43" s="46">
        <f>+I43</f>
        <v>19814200</v>
      </c>
      <c r="K43" s="46">
        <f t="shared" si="4"/>
        <v>24743825</v>
      </c>
      <c r="L43" s="46">
        <f t="shared" si="4"/>
        <v>2746178</v>
      </c>
      <c r="M43" s="46">
        <f t="shared" si="4"/>
        <v>594461</v>
      </c>
      <c r="N43" s="46">
        <f>+M43</f>
        <v>594461</v>
      </c>
      <c r="O43" s="46">
        <f t="shared" si="4"/>
        <v>-4287745</v>
      </c>
      <c r="P43" s="46">
        <f t="shared" si="4"/>
        <v>-15282927</v>
      </c>
      <c r="Q43" s="46">
        <f t="shared" si="4"/>
        <v>9743210</v>
      </c>
      <c r="R43" s="46">
        <f>+Q43</f>
        <v>9743210</v>
      </c>
      <c r="S43" s="46">
        <f t="shared" si="4"/>
        <v>9743210</v>
      </c>
      <c r="T43" s="46">
        <f t="shared" si="4"/>
        <v>9743210</v>
      </c>
      <c r="U43" s="46">
        <f t="shared" si="4"/>
        <v>9743210</v>
      </c>
      <c r="V43" s="46">
        <f>+U43</f>
        <v>9743210</v>
      </c>
      <c r="W43" s="46">
        <f>+V43</f>
        <v>9743210</v>
      </c>
      <c r="X43" s="46">
        <f t="shared" si="4"/>
        <v>152692640</v>
      </c>
      <c r="Y43" s="46">
        <f t="shared" si="4"/>
        <v>-142949230</v>
      </c>
      <c r="Z43" s="47">
        <f>+IF(X43&lt;&gt;0,+(Y43/X43)*100,0)</f>
        <v>-93.618939328051439</v>
      </c>
      <c r="AA43" s="48">
        <f t="shared" si="4"/>
        <v>117065999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41528777</v>
      </c>
      <c r="H60">
        <v>-200</v>
      </c>
      <c r="I60">
        <v>4999999</v>
      </c>
      <c r="J60">
        <v>41528777</v>
      </c>
      <c r="O60">
        <v>-4999999</v>
      </c>
      <c r="R60">
        <v>-4999999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32E29B-35CB-4465-A552-862BBB1B6129}"/>
</file>

<file path=customXml/itemProps2.xml><?xml version="1.0" encoding="utf-8"?>
<ds:datastoreItem xmlns:ds="http://schemas.openxmlformats.org/officeDocument/2006/customXml" ds:itemID="{AB45E1E8-DFEE-4C4E-A785-78F143308CD3}"/>
</file>

<file path=customXml/itemProps3.xml><?xml version="1.0" encoding="utf-8"?>
<ds:datastoreItem xmlns:ds="http://schemas.openxmlformats.org/officeDocument/2006/customXml" ds:itemID="{06C42A88-F754-45CE-83C6-B0EB6D7D3C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2026-05-13T13:01:26Z</dcterms:created>
  <dcterms:modified xsi:type="dcterms:W3CDTF">2026-05-13T13:03:02Z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